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Structures\SFN_3431790\EngData\14_Wingwall\"/>
    </mc:Choice>
  </mc:AlternateContent>
  <xr:revisionPtr revIDLastSave="0" documentId="13_ncr:1_{0980FFFF-8013-49DA-9D08-07BC1593D84C}" xr6:coauthVersionLast="36" xr6:coauthVersionMax="36" xr10:uidLastSave="{00000000-0000-0000-0000-000000000000}"/>
  <bookViews>
    <workbookView xWindow="0" yWindow="0" windowWidth="38400" windowHeight="17520" xr2:uid="{E043B8FE-D794-4D38-83EF-5769A8B4BCAC}"/>
  </bookViews>
  <sheets>
    <sheet name="Wingwall EL" sheetId="1" r:id="rId1"/>
    <sheet name="ORD EXPORT" sheetId="2" r:id="rId2"/>
  </sheets>
  <definedNames>
    <definedName name="_xlnm.Print_Area" localSheetId="0">'Wingwall EL'!$B$1:$N$85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4" i="1" l="1"/>
  <c r="D46" i="1"/>
  <c r="Q78" i="1" s="1"/>
  <c r="F46" i="1"/>
  <c r="G46" i="1"/>
  <c r="E46" i="1" s="1"/>
  <c r="R78" i="1" s="1"/>
  <c r="H46" i="1"/>
  <c r="I46" i="1"/>
  <c r="E84" i="1" s="1"/>
  <c r="F84" i="1" s="1"/>
  <c r="D83" i="1"/>
  <c r="P78" i="1"/>
  <c r="S78" i="1"/>
  <c r="T78" i="1"/>
  <c r="U78" i="1"/>
  <c r="F45" i="1"/>
  <c r="G45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G20" i="1"/>
  <c r="F20" i="1"/>
  <c r="K8" i="1" l="1"/>
  <c r="S64" i="1"/>
  <c r="P65" i="1"/>
  <c r="S65" i="1"/>
  <c r="P66" i="1"/>
  <c r="S66" i="1"/>
  <c r="S69" i="1"/>
  <c r="P70" i="1"/>
  <c r="S70" i="1"/>
  <c r="D72" i="1"/>
  <c r="D78" i="1"/>
  <c r="D79" i="1"/>
  <c r="H21" i="1"/>
  <c r="I21" i="1" s="1"/>
  <c r="D22" i="1"/>
  <c r="H22" i="1"/>
  <c r="I22" i="1" s="1"/>
  <c r="D23" i="1"/>
  <c r="H23" i="1"/>
  <c r="I23" i="1"/>
  <c r="D24" i="1"/>
  <c r="H24" i="1"/>
  <c r="I24" i="1" s="1"/>
  <c r="H25" i="1"/>
  <c r="I25" i="1" s="1"/>
  <c r="D26" i="1"/>
  <c r="H26" i="1"/>
  <c r="I26" i="1" s="1"/>
  <c r="D27" i="1"/>
  <c r="H27" i="1"/>
  <c r="I27" i="1"/>
  <c r="D28" i="1"/>
  <c r="H29" i="1"/>
  <c r="I29" i="1" s="1"/>
  <c r="P62" i="1"/>
  <c r="D30" i="1"/>
  <c r="Q62" i="1" s="1"/>
  <c r="H30" i="1"/>
  <c r="I30" i="1" s="1"/>
  <c r="U62" i="1" s="1"/>
  <c r="P63" i="1"/>
  <c r="D31" i="1"/>
  <c r="Q63" i="1" s="1"/>
  <c r="H31" i="1"/>
  <c r="T63" i="1" s="1"/>
  <c r="I31" i="1"/>
  <c r="U63" i="1" s="1"/>
  <c r="P64" i="1"/>
  <c r="D32" i="1"/>
  <c r="Q64" i="1" s="1"/>
  <c r="H32" i="1"/>
  <c r="I32" i="1" s="1"/>
  <c r="U64" i="1" s="1"/>
  <c r="H33" i="1"/>
  <c r="I33" i="1" s="1"/>
  <c r="U65" i="1" s="1"/>
  <c r="D34" i="1"/>
  <c r="Q66" i="1" s="1"/>
  <c r="H34" i="1"/>
  <c r="T66" i="1" s="1"/>
  <c r="I34" i="1"/>
  <c r="E72" i="1" s="1"/>
  <c r="F72" i="1" s="1"/>
  <c r="P67" i="1"/>
  <c r="D35" i="1"/>
  <c r="Q67" i="1" s="1"/>
  <c r="D74" i="1"/>
  <c r="D36" i="1"/>
  <c r="Q68" i="1" s="1"/>
  <c r="H36" i="1"/>
  <c r="T68" i="1" s="1"/>
  <c r="P69" i="1"/>
  <c r="H37" i="1"/>
  <c r="I37" i="1" s="1"/>
  <c r="E75" i="1" s="1"/>
  <c r="F75" i="1" s="1"/>
  <c r="D76" i="1"/>
  <c r="D38" i="1"/>
  <c r="Q70" i="1" s="1"/>
  <c r="H38" i="1"/>
  <c r="T70" i="1" s="1"/>
  <c r="P71" i="1"/>
  <c r="D39" i="1"/>
  <c r="Q71" i="1" s="1"/>
  <c r="P72" i="1"/>
  <c r="D40" i="1"/>
  <c r="Q72" i="1" s="1"/>
  <c r="H40" i="1"/>
  <c r="T72" i="1" s="1"/>
  <c r="I40" i="1"/>
  <c r="U72" i="1" s="1"/>
  <c r="P73" i="1"/>
  <c r="H41" i="1"/>
  <c r="I41" i="1" s="1"/>
  <c r="U73" i="1" s="1"/>
  <c r="D80" i="1"/>
  <c r="D42" i="1"/>
  <c r="Q74" i="1" s="1"/>
  <c r="P75" i="1"/>
  <c r="D43" i="1"/>
  <c r="Q75" i="1" s="1"/>
  <c r="D82" i="1"/>
  <c r="D44" i="1"/>
  <c r="Q76" i="1" s="1"/>
  <c r="H44" i="1"/>
  <c r="T76" i="1" s="1"/>
  <c r="I44" i="1"/>
  <c r="E82" i="1" s="1"/>
  <c r="F82" i="1" s="1"/>
  <c r="H45" i="1"/>
  <c r="I45" i="1" s="1"/>
  <c r="U77" i="1" s="1"/>
  <c r="H20" i="1"/>
  <c r="I20" i="1" s="1"/>
  <c r="D18" i="1"/>
  <c r="E18" i="1"/>
  <c r="U69" i="1" l="1"/>
  <c r="T69" i="1"/>
  <c r="I38" i="1"/>
  <c r="U70" i="1" s="1"/>
  <c r="U66" i="1"/>
  <c r="T65" i="1"/>
  <c r="T64" i="1"/>
  <c r="E79" i="1"/>
  <c r="F79" i="1" s="1"/>
  <c r="E78" i="1"/>
  <c r="F78" i="1" s="1"/>
  <c r="I36" i="1"/>
  <c r="E74" i="1" s="1"/>
  <c r="F74" i="1" s="1"/>
  <c r="D77" i="1"/>
  <c r="E76" i="1"/>
  <c r="F76" i="1" s="1"/>
  <c r="D73" i="1"/>
  <c r="S74" i="1"/>
  <c r="P74" i="1"/>
  <c r="T62" i="1"/>
  <c r="S62" i="1"/>
  <c r="D81" i="1"/>
  <c r="T73" i="1"/>
  <c r="S73" i="1"/>
  <c r="H39" i="1"/>
  <c r="I39" i="1" s="1"/>
  <c r="P77" i="1"/>
  <c r="S76" i="1"/>
  <c r="P76" i="1"/>
  <c r="P68" i="1"/>
  <c r="D75" i="1"/>
  <c r="S75" i="1"/>
  <c r="S71" i="1"/>
  <c r="S67" i="1"/>
  <c r="S63" i="1"/>
  <c r="T77" i="1"/>
  <c r="S77" i="1"/>
  <c r="S72" i="1"/>
  <c r="E83" i="1"/>
  <c r="F83" i="1" s="1"/>
  <c r="U76" i="1"/>
  <c r="S68" i="1"/>
  <c r="D20" i="1"/>
  <c r="H43" i="1"/>
  <c r="H42" i="1"/>
  <c r="H35" i="1"/>
  <c r="H28" i="1"/>
  <c r="I28" i="1" s="1"/>
  <c r="E45" i="1"/>
  <c r="R77" i="1" s="1"/>
  <c r="E41" i="1"/>
  <c r="R73" i="1" s="1"/>
  <c r="E37" i="1"/>
  <c r="R69" i="1" s="1"/>
  <c r="E33" i="1"/>
  <c r="R65" i="1" s="1"/>
  <c r="E29" i="1"/>
  <c r="E25" i="1"/>
  <c r="E21" i="1"/>
  <c r="D45" i="1"/>
  <c r="Q77" i="1" s="1"/>
  <c r="D41" i="1"/>
  <c r="Q73" i="1" s="1"/>
  <c r="D37" i="1"/>
  <c r="Q69" i="1" s="1"/>
  <c r="D33" i="1"/>
  <c r="Q65" i="1" s="1"/>
  <c r="D29" i="1"/>
  <c r="D25" i="1"/>
  <c r="D21" i="1"/>
  <c r="E44" i="1"/>
  <c r="R76" i="1" s="1"/>
  <c r="E40" i="1"/>
  <c r="R72" i="1" s="1"/>
  <c r="E36" i="1"/>
  <c r="R68" i="1" s="1"/>
  <c r="E32" i="1"/>
  <c r="R64" i="1" s="1"/>
  <c r="E28" i="1"/>
  <c r="E24" i="1"/>
  <c r="E43" i="1"/>
  <c r="R75" i="1" s="1"/>
  <c r="E39" i="1"/>
  <c r="R71" i="1" s="1"/>
  <c r="E35" i="1"/>
  <c r="R67" i="1" s="1"/>
  <c r="E31" i="1"/>
  <c r="R63" i="1" s="1"/>
  <c r="E27" i="1"/>
  <c r="E23" i="1"/>
  <c r="E42" i="1"/>
  <c r="R74" i="1" s="1"/>
  <c r="E38" i="1"/>
  <c r="R70" i="1" s="1"/>
  <c r="E34" i="1"/>
  <c r="R66" i="1" s="1"/>
  <c r="E30" i="1"/>
  <c r="R62" i="1" s="1"/>
  <c r="E26" i="1"/>
  <c r="E22" i="1"/>
  <c r="E20" i="1"/>
  <c r="I18" i="1"/>
  <c r="D71" i="1"/>
  <c r="T71" i="1" l="1"/>
  <c r="U68" i="1"/>
  <c r="U71" i="1"/>
  <c r="E77" i="1"/>
  <c r="F77" i="1" s="1"/>
  <c r="I42" i="1"/>
  <c r="T74" i="1"/>
  <c r="I35" i="1"/>
  <c r="T67" i="1"/>
  <c r="I43" i="1"/>
  <c r="T75" i="1"/>
  <c r="E71" i="1"/>
  <c r="F71" i="1" s="1"/>
  <c r="Y56" i="1"/>
  <c r="Y57" i="1" s="1"/>
  <c r="Y58" i="1" s="1"/>
  <c r="E52" i="1"/>
  <c r="X55" i="1"/>
  <c r="X63" i="1" s="1"/>
  <c r="E58" i="1"/>
  <c r="D58" i="1"/>
  <c r="Q54" i="1"/>
  <c r="R54" i="1"/>
  <c r="U54" i="1"/>
  <c r="T54" i="1"/>
  <c r="Q55" i="1"/>
  <c r="R55" i="1"/>
  <c r="S55" i="1"/>
  <c r="T55" i="1"/>
  <c r="U55" i="1"/>
  <c r="P55" i="1"/>
  <c r="H18" i="1"/>
  <c r="Q56" i="1"/>
  <c r="P56" i="1"/>
  <c r="U75" i="1" l="1"/>
  <c r="E81" i="1"/>
  <c r="F81" i="1" s="1"/>
  <c r="E73" i="1"/>
  <c r="F73" i="1" s="1"/>
  <c r="U67" i="1"/>
  <c r="E80" i="1"/>
  <c r="F80" i="1" s="1"/>
  <c r="U74" i="1"/>
  <c r="Y55" i="1"/>
  <c r="Y63" i="1" s="1"/>
  <c r="F58" i="1"/>
  <c r="X56" i="1"/>
  <c r="X57" i="1" s="1"/>
  <c r="X58" i="1" s="1"/>
  <c r="X59" i="1" s="1"/>
  <c r="X60" i="1" s="1"/>
  <c r="D60" i="1"/>
  <c r="Y59" i="1"/>
  <c r="U56" i="1"/>
  <c r="S56" i="1"/>
  <c r="T56" i="1"/>
  <c r="R56" i="1"/>
  <c r="D59" i="1"/>
  <c r="Y62" i="1" l="1"/>
  <c r="E60" i="1"/>
  <c r="F60" i="1" s="1"/>
  <c r="Y60" i="1"/>
  <c r="Y61" i="1" s="1"/>
  <c r="D61" i="1"/>
  <c r="E61" i="1"/>
  <c r="F61" i="1" s="1"/>
  <c r="X61" i="1"/>
  <c r="X62" i="1" s="1"/>
  <c r="P57" i="1"/>
  <c r="D62" i="1" l="1"/>
  <c r="E62" i="1"/>
  <c r="F62" i="1" s="1"/>
  <c r="P58" i="1"/>
  <c r="S57" i="1"/>
  <c r="Q57" i="1"/>
  <c r="R57" i="1"/>
  <c r="T57" i="1" l="1"/>
  <c r="D63" i="1"/>
  <c r="E63" i="1"/>
  <c r="F63" i="1" s="1"/>
  <c r="U57" i="1"/>
  <c r="E59" i="1"/>
  <c r="F59" i="1" s="1"/>
  <c r="T58" i="1"/>
  <c r="Q58" i="1"/>
  <c r="S58" i="1"/>
  <c r="R58" i="1"/>
  <c r="P59" i="1"/>
  <c r="D64" i="1" l="1"/>
  <c r="E64" i="1"/>
  <c r="F64" i="1" s="1"/>
  <c r="U58" i="1"/>
  <c r="T59" i="1"/>
  <c r="Q59" i="1"/>
  <c r="R59" i="1"/>
  <c r="S59" i="1"/>
  <c r="P60" i="1"/>
  <c r="D65" i="1" l="1"/>
  <c r="E65" i="1"/>
  <c r="F65" i="1" s="1"/>
  <c r="U59" i="1"/>
  <c r="S60" i="1"/>
  <c r="Q60" i="1"/>
  <c r="T60" i="1"/>
  <c r="R60" i="1"/>
  <c r="D66" i="1" l="1"/>
  <c r="E66" i="1"/>
  <c r="F66" i="1" s="1"/>
  <c r="P61" i="1"/>
  <c r="U60" i="1"/>
  <c r="D67" i="1" l="1"/>
  <c r="R61" i="1"/>
  <c r="S61" i="1"/>
  <c r="Q61" i="1"/>
  <c r="T61" i="1" l="1"/>
  <c r="E67" i="1"/>
  <c r="F67" i="1" s="1"/>
  <c r="D68" i="1"/>
  <c r="E68" i="1"/>
  <c r="F68" i="1" s="1"/>
  <c r="U61" i="1"/>
  <c r="E85" i="1"/>
  <c r="D69" i="1" l="1"/>
  <c r="E69" i="1"/>
  <c r="F69" i="1" s="1"/>
  <c r="D70" i="1" l="1"/>
  <c r="E70" i="1" l="1"/>
  <c r="F70" i="1" s="1"/>
</calcChain>
</file>

<file path=xl/sharedStrings.xml><?xml version="1.0" encoding="utf-8"?>
<sst xmlns="http://schemas.openxmlformats.org/spreadsheetml/2006/main" count="73" uniqueCount="60">
  <si>
    <t>Project:</t>
  </si>
  <si>
    <t>Bridge St</t>
  </si>
  <si>
    <t>Job No.</t>
  </si>
  <si>
    <t>LEGEND/KEY</t>
  </si>
  <si>
    <t>Subject:</t>
  </si>
  <si>
    <t>OK</t>
  </si>
  <si>
    <t xml:space="preserve"> - check format</t>
  </si>
  <si>
    <t>Computed by:</t>
  </si>
  <si>
    <t>AI</t>
  </si>
  <si>
    <t>Date:</t>
  </si>
  <si>
    <t>xxx</t>
  </si>
  <si>
    <t xml:space="preserve"> - input format</t>
  </si>
  <si>
    <t>Checked by:</t>
  </si>
  <si>
    <t>TDA</t>
  </si>
  <si>
    <t>xx/xx/xxxx</t>
  </si>
  <si>
    <t xml:space="preserve"> - not sure</t>
  </si>
  <si>
    <t>WingWall Elevations</t>
  </si>
  <si>
    <t>EL</t>
  </si>
  <si>
    <t>Station</t>
  </si>
  <si>
    <t>EOP</t>
  </si>
  <si>
    <t>EOS</t>
  </si>
  <si>
    <t>Additional Information</t>
  </si>
  <si>
    <t>Cross Slope (Left) =</t>
  </si>
  <si>
    <t>(ft./ft.)</t>
  </si>
  <si>
    <t>Cross Slope (Right)=</t>
  </si>
  <si>
    <t>Shoulder Slope (Left)=</t>
  </si>
  <si>
    <t>Shoulder Slope (Right)=</t>
  </si>
  <si>
    <t>Offset to Edge of Lane =</t>
  </si>
  <si>
    <t>ft.</t>
  </si>
  <si>
    <t xml:space="preserve">SKEW = </t>
  </si>
  <si>
    <t>°</t>
  </si>
  <si>
    <t xml:space="preserve">Offset to Right EOP = </t>
  </si>
  <si>
    <t xml:space="preserve">Offset to Right EOS = </t>
  </si>
  <si>
    <t xml:space="preserve">Offset to Left EOP = </t>
  </si>
  <si>
    <t xml:space="preserve">Offset to Left EOS = </t>
  </si>
  <si>
    <t>EL @ CL</t>
  </si>
  <si>
    <t xml:space="preserve">BOF = </t>
  </si>
  <si>
    <t>Wall</t>
  </si>
  <si>
    <t>TOP OF WALL</t>
  </si>
  <si>
    <t>STA</t>
  </si>
  <si>
    <t>X</t>
  </si>
  <si>
    <t>Y</t>
  </si>
  <si>
    <t>Wall Height</t>
  </si>
  <si>
    <t xml:space="preserve">Design Height = </t>
  </si>
  <si>
    <t>Wall Details</t>
  </si>
  <si>
    <t>Heel</t>
  </si>
  <si>
    <t>Toe</t>
  </si>
  <si>
    <t>Stem Width (at Footer)</t>
  </si>
  <si>
    <t>Total Footing Width, B</t>
  </si>
  <si>
    <t xml:space="preserve">Footer Height = </t>
  </si>
  <si>
    <t>ft</t>
  </si>
  <si>
    <t>sta</t>
  </si>
  <si>
    <t>off</t>
  </si>
  <si>
    <t>Begin wall</t>
  </si>
  <si>
    <t xml:space="preserve">End wall </t>
  </si>
  <si>
    <t xml:space="preserve">          Alignment Name:  CLP_Water Ally</t>
  </si>
  <si>
    <t xml:space="preserve">Alignment Description:  </t>
  </si>
  <si>
    <t xml:space="preserve">           Alignment Style:  Alignment\GE_P_Alignment</t>
  </si>
  <si>
    <t>Elevation</t>
  </si>
  <si>
    <t>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</si>
</sst>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;[Red]0.00"/>
    <numFmt numFmtId="166" formatCode="0.0000"/>
  </numFmts>
  <fonts count="9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0"/>
      <color theme="1"/>
      <name val="Tw Cen MT"/>
      <family val="2"/>
    </font>
    <font>
      <b/>
      <u/>
      <sz val="10"/>
      <color theme="1"/>
      <name val="Tw Cen MT"/>
      <family val="2"/>
    </font>
    <font>
      <sz val="10"/>
      <color rgb="FF0000FF"/>
      <name val="Tw Cen MT"/>
      <family val="2"/>
    </font>
    <font>
      <sz val="10"/>
      <color rgb="FFFF0000"/>
      <name val="Tw Cen MT"/>
      <family val="2"/>
    </font>
    <font>
      <b/>
      <sz val="10"/>
      <color theme="1"/>
      <name val="Tw Cen MT"/>
      <family val="2"/>
    </font>
    <font>
      <b/>
      <u/>
      <sz val="10"/>
      <name val="Arial Narrow"/>
      <family val="2"/>
    </font>
    <font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7" fillId="0" borderId="0" xfId="0" applyFont="1" applyFill="1" applyProtection="1">
      <protection locked="0"/>
    </xf>
    <xf numFmtId="0" fontId="8" fillId="0" borderId="0" xfId="0" applyFont="1" applyFill="1" applyAlignment="1" applyProtection="1">
      <alignment horizontal="center"/>
      <protection locked="0"/>
    </xf>
    <xf numFmtId="165" fontId="8" fillId="0" borderId="0" xfId="0" applyNumberFormat="1" applyFont="1" applyFill="1" applyAlignment="1" applyProtection="1">
      <alignment horizontal="center"/>
      <protection locked="0"/>
    </xf>
    <xf numFmtId="0" fontId="8" fillId="0" borderId="0" xfId="1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Alignment="1" applyProtection="1">
      <alignment horizontal="right"/>
      <protection locked="0"/>
    </xf>
    <xf numFmtId="166" fontId="8" fillId="0" borderId="0" xfId="0" applyNumberFormat="1" applyFont="1" applyFill="1" applyAlignment="1" applyProtection="1">
      <alignment horizontal="center"/>
      <protection locked="0"/>
    </xf>
    <xf numFmtId="165" fontId="8" fillId="0" borderId="0" xfId="0" applyNumberFormat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right"/>
    </xf>
    <xf numFmtId="166" fontId="8" fillId="0" borderId="0" xfId="0" applyNumberFormat="1" applyFont="1" applyFill="1" applyAlignment="1">
      <alignment horizontal="center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2">
    <cellStyle name="Normal" xfId="0" builtinId="0"/>
    <cellStyle name="Normal 2" xfId="1" xr:uid="{C33B1C42-BE04-4C9E-BFB7-4EF9100A7721}"/>
  </cellStyles>
  <dxfs count="2"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Elev</a:t>
            </a:r>
            <a:r>
              <a:rPr lang="en-US" baseline="0"/>
              <a:t> vs STA-OFF</a:t>
            </a:r>
            <a:endParaRPr lang="en-US"/>
          </a:p>
        </c:rich>
      </c:tx>
      <c:layout>
        <c:manualLayout>
          <c:xMode val="edge"/>
          <c:yMode val="edge"/>
          <c:x val="0.39739256610835788"/>
          <c:y val="1.28491659677192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4954126263783356E-2"/>
          <c:y val="0.11097805630583682"/>
          <c:w val="0.9008590778674852"/>
          <c:h val="0.7515778341367122"/>
        </c:manualLayout>
      </c:layout>
      <c:scatterChart>
        <c:scatterStyle val="lineMarker"/>
        <c:varyColors val="0"/>
        <c:ser>
          <c:idx val="0"/>
          <c:order val="0"/>
          <c:tx>
            <c:v>STATION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'Wingwall EL'!$Q$54:$U$54</c:f>
              <c:numCache>
                <c:formatCode>General</c:formatCode>
                <c:ptCount val="5"/>
                <c:pt idx="0">
                  <c:v>-10</c:v>
                </c:pt>
                <c:pt idx="1">
                  <c:v>-6</c:v>
                </c:pt>
                <c:pt idx="2">
                  <c:v>0</c:v>
                </c:pt>
                <c:pt idx="3">
                  <c:v>6</c:v>
                </c:pt>
                <c:pt idx="4">
                  <c:v>8.6370000000000005</c:v>
                </c:pt>
              </c:numCache>
            </c:numRef>
          </c:xVal>
          <c:yVal>
            <c:numRef>
              <c:f>'Wingwall EL'!$Q$56:$U$56</c:f>
              <c:numCache>
                <c:formatCode>General</c:formatCode>
                <c:ptCount val="5"/>
                <c:pt idx="0">
                  <c:v>942.79699999999991</c:v>
                </c:pt>
                <c:pt idx="1">
                  <c:v>943.02099999999996</c:v>
                </c:pt>
                <c:pt idx="2">
                  <c:v>943.11699999999996</c:v>
                </c:pt>
                <c:pt idx="3">
                  <c:v>943.02099999999996</c:v>
                </c:pt>
                <c:pt idx="4">
                  <c:v>942.87771999999995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7A-4E80-8AD9-C412B6674C3B}"/>
            </c:ext>
          </c:extLst>
        </c:ser>
        <c:ser>
          <c:idx val="1"/>
          <c:order val="1"/>
          <c:tx>
            <c:strRef>
              <c:f>'Wingwall EL'!$W$54</c:f>
              <c:strCache>
                <c:ptCount val="1"/>
                <c:pt idx="0">
                  <c:v>Wall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'Wingwall EL'!$X$55:$X$63</c:f>
              <c:numCache>
                <c:formatCode>General</c:formatCode>
                <c:ptCount val="9"/>
                <c:pt idx="0">
                  <c:v>8.6370000000000005</c:v>
                </c:pt>
                <c:pt idx="1">
                  <c:v>8.6370000000000005</c:v>
                </c:pt>
                <c:pt idx="2">
                  <c:v>5.6370000000000005</c:v>
                </c:pt>
                <c:pt idx="3">
                  <c:v>5.6370000000000005</c:v>
                </c:pt>
                <c:pt idx="4">
                  <c:v>12.637</c:v>
                </c:pt>
                <c:pt idx="5">
                  <c:v>12.637</c:v>
                </c:pt>
                <c:pt idx="6">
                  <c:v>10.137</c:v>
                </c:pt>
                <c:pt idx="7">
                  <c:v>10.137</c:v>
                </c:pt>
                <c:pt idx="8">
                  <c:v>8.6370000000000005</c:v>
                </c:pt>
              </c:numCache>
            </c:numRef>
          </c:xVal>
          <c:yVal>
            <c:numRef>
              <c:f>'Wingwall EL'!$Y$55:$Y$63</c:f>
              <c:numCache>
                <c:formatCode>General</c:formatCode>
                <c:ptCount val="9"/>
                <c:pt idx="0">
                  <c:v>942.87771999999995</c:v>
                </c:pt>
                <c:pt idx="1">
                  <c:v>934.28</c:v>
                </c:pt>
                <c:pt idx="2">
                  <c:v>934.28</c:v>
                </c:pt>
                <c:pt idx="3">
                  <c:v>931.28</c:v>
                </c:pt>
                <c:pt idx="4">
                  <c:v>931.28</c:v>
                </c:pt>
                <c:pt idx="5">
                  <c:v>934.28</c:v>
                </c:pt>
                <c:pt idx="6">
                  <c:v>934.28</c:v>
                </c:pt>
                <c:pt idx="7">
                  <c:v>942.87771999999995</c:v>
                </c:pt>
                <c:pt idx="8">
                  <c:v>942.87771999999995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17A-4E80-8AD9-C412B6674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564304"/>
        <c:axId val="759561392"/>
      </c:scatterChart>
      <c:valAx>
        <c:axId val="759564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OFFSET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1392"/>
        <c:crossesAt val="943.10000000000014"/>
        <c:crossBetween val="midCat"/>
        <c:majorUnit val="1"/>
        <c:minorUnit val="1"/>
      </c:valAx>
      <c:valAx>
        <c:axId val="7595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ELEVATION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9564304"/>
        <c:crosses val="autoZero"/>
        <c:crossBetween val="midCat"/>
        <c:majorUnit val="1"/>
        <c:minorUnit val="1.0000000000000002E-3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3</xdr:col>
      <xdr:colOff>908697</xdr:colOff>
      <xdr:row>2</xdr:row>
      <xdr:rowOff>136131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5C7781-008E-4DD8-91FE-2E7D52D7F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" y="0"/>
          <a:ext cx="1743998" cy="459981"/>
        </a:xfrm>
        <a:prstGeom prst="rect">
          <a:avLst/>
        </a:prstGeom>
      </xdr:spPr>
    </xdr:pic>
    <xdr:clientData/>
  </xdr:twoCellAnchor>
  <xdr:twoCellAnchor editAs="oneCell">
    <xdr:from>
      <xdr:col>14</xdr:col>
      <xdr:colOff>157369</xdr:colOff>
      <xdr:row>6</xdr:row>
      <xdr:rowOff>132521</xdr:rowOff>
    </xdr:from>
    <xdr:to>
      <xdr:col>25</xdr:col>
      <xdr:colOff>306458</xdr:colOff>
      <xdr:row>35</xdr:row>
      <xdr:rowOff>78079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C0BD7CA-BDF0-49CF-BB59-2E161C5CC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21956" y="1176130"/>
          <a:ext cx="5035828" cy="5304406"/>
        </a:xfrm>
        <a:prstGeom prst="rect">
          <a:avLst/>
        </a:prstGeom>
      </xdr:spPr>
    </xdr:pic>
    <xdr:clientData/>
  </xdr:twoCellAnchor>
  <xdr:twoCellAnchor>
    <xdr:from>
      <xdr:col>14</xdr:col>
      <xdr:colOff>8282</xdr:colOff>
      <xdr:row>45</xdr:row>
      <xdr:rowOff>66260</xdr:rowOff>
    </xdr:from>
    <xdr:to>
      <xdr:col>27</xdr:col>
      <xdr:colOff>231914</xdr:colOff>
      <xdr:row>81</xdr:row>
      <xdr:rowOff>149087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0BAE763-8E8A-40AE-9FF7-3768643F0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05256-4D68-418D-9369-882CAEAE3D4F}">
  <dimension ref="B1:Y85"/>
  <sheetViews>
    <sheetView tabSelected="1" view="pageBreakPreview" topLeftCell="A13" zoomScale="115" zoomScaleNormal="100" zoomScaleSheetLayoutView="115" workbookViewId="0">
      <selection activeCell="AE21" sqref="AE21"/>
    </sheetView>
  </sheetViews>
  <sheetFormatPr defaultColWidth="5.625" defaultRowHeight="12.75" x14ac:dyDescent="0.2"/>
  <cols>
    <col min="1" max="1" width="10.625" style="1" customWidth="1"/>
    <col min="2" max="3" width="5.625" style="1"/>
    <col min="4" max="4" width="16.25" style="1" bestFit="1" customWidth="1"/>
    <col min="5" max="5" width="10.5" style="1" customWidth="1"/>
    <col min="6" max="6" width="13.125" style="1" bestFit="1" customWidth="1"/>
    <col min="7" max="7" width="10.375" style="1" customWidth="1"/>
    <col min="8" max="8" width="8.5" style="1" customWidth="1"/>
    <col min="9" max="9" width="6.5" style="1" bestFit="1" customWidth="1"/>
    <col min="10" max="10" width="7.875" style="1" bestFit="1" customWidth="1"/>
    <col min="11" max="11" width="5.625" style="1"/>
    <col min="12" max="12" width="5.625" style="1" customWidth="1"/>
    <col min="13" max="13" width="8.625" style="1" customWidth="1"/>
    <col min="14" max="14" width="14.5" style="1" customWidth="1"/>
    <col min="15" max="15" width="5.625" style="1"/>
    <col min="16" max="16" width="6.5" style="1" bestFit="1" customWidth="1"/>
    <col min="17" max="18" width="5.625" style="1"/>
    <col min="19" max="19" width="6.75" style="1" bestFit="1" customWidth="1"/>
    <col min="20" max="16384" width="5.625" style="1"/>
  </cols>
  <sheetData>
    <row r="1" spans="2:19" x14ac:dyDescent="0.2">
      <c r="I1" s="2" t="s">
        <v>0</v>
      </c>
      <c r="J1" s="3" t="s">
        <v>1</v>
      </c>
      <c r="K1" s="3"/>
      <c r="L1" s="3"/>
      <c r="M1" s="4" t="s">
        <v>2</v>
      </c>
      <c r="N1" s="5">
        <v>20230339</v>
      </c>
      <c r="P1" s="6" t="s">
        <v>3</v>
      </c>
      <c r="Q1" s="6"/>
      <c r="R1" s="6"/>
    </row>
    <row r="2" spans="2:19" x14ac:dyDescent="0.2">
      <c r="I2" s="2" t="s">
        <v>4</v>
      </c>
      <c r="J2" s="3" t="s">
        <v>16</v>
      </c>
      <c r="K2" s="5"/>
      <c r="L2" s="5"/>
      <c r="M2" s="5"/>
      <c r="N2" s="5"/>
      <c r="P2" s="7" t="s">
        <v>5</v>
      </c>
      <c r="Q2" s="7"/>
      <c r="R2" s="7"/>
      <c r="S2" s="1" t="s">
        <v>6</v>
      </c>
    </row>
    <row r="3" spans="2:19" x14ac:dyDescent="0.2">
      <c r="I3" s="8" t="s">
        <v>7</v>
      </c>
      <c r="J3" s="5"/>
      <c r="K3" s="5" t="s">
        <v>8</v>
      </c>
      <c r="M3" s="8" t="s">
        <v>9</v>
      </c>
      <c r="N3" s="9">
        <v>45660</v>
      </c>
      <c r="P3" s="10" t="s">
        <v>10</v>
      </c>
      <c r="Q3" s="10"/>
      <c r="R3" s="10"/>
      <c r="S3" s="1" t="s">
        <v>11</v>
      </c>
    </row>
    <row r="4" spans="2:19" ht="13.5" thickBot="1" x14ac:dyDescent="0.25">
      <c r="B4" s="11"/>
      <c r="C4" s="11"/>
      <c r="D4" s="11"/>
      <c r="E4" s="11"/>
      <c r="F4" s="11"/>
      <c r="G4" s="11"/>
      <c r="H4" s="11"/>
      <c r="I4" s="12" t="s">
        <v>12</v>
      </c>
      <c r="J4" s="11"/>
      <c r="K4" s="11" t="s">
        <v>13</v>
      </c>
      <c r="L4" s="11"/>
      <c r="M4" s="11" t="s">
        <v>9</v>
      </c>
      <c r="N4" s="11" t="s">
        <v>14</v>
      </c>
      <c r="P4" s="13" t="s">
        <v>10</v>
      </c>
      <c r="Q4" s="13"/>
      <c r="R4" s="13"/>
      <c r="S4" s="1" t="s">
        <v>15</v>
      </c>
    </row>
    <row r="6" spans="2:19" ht="16.5" x14ac:dyDescent="0.3">
      <c r="D6" s="16" t="s">
        <v>21</v>
      </c>
      <c r="E6" s="17"/>
      <c r="F6" s="18"/>
      <c r="G6" s="19"/>
    </row>
    <row r="7" spans="2:19" ht="16.5" x14ac:dyDescent="0.3">
      <c r="D7" s="20"/>
      <c r="E7" s="21" t="s">
        <v>22</v>
      </c>
      <c r="F7" s="22">
        <v>1.6E-2</v>
      </c>
      <c r="G7" s="23" t="s">
        <v>23</v>
      </c>
      <c r="J7" s="15" t="s">
        <v>31</v>
      </c>
      <c r="K7" s="1">
        <v>6</v>
      </c>
      <c r="M7" s="28"/>
    </row>
    <row r="8" spans="2:19" ht="16.5" x14ac:dyDescent="0.3">
      <c r="D8" s="20"/>
      <c r="E8" s="21" t="s">
        <v>24</v>
      </c>
      <c r="F8" s="22">
        <v>1.6E-2</v>
      </c>
      <c r="G8" s="23" t="s">
        <v>23</v>
      </c>
      <c r="J8" s="15" t="s">
        <v>32</v>
      </c>
      <c r="K8" s="1">
        <f>MAX(K20:K46)</f>
        <v>8.6370000000000005</v>
      </c>
    </row>
    <row r="9" spans="2:19" ht="16.5" x14ac:dyDescent="0.3">
      <c r="D9" s="20"/>
      <c r="E9" s="21"/>
      <c r="F9" s="22"/>
      <c r="G9" s="23"/>
      <c r="J9" s="15" t="s">
        <v>33</v>
      </c>
      <c r="K9" s="1">
        <v>-6</v>
      </c>
    </row>
    <row r="10" spans="2:19" ht="16.5" x14ac:dyDescent="0.3">
      <c r="D10" s="21"/>
      <c r="E10" s="24" t="s">
        <v>25</v>
      </c>
      <c r="F10" s="25">
        <v>0.08</v>
      </c>
      <c r="G10" s="23" t="s">
        <v>23</v>
      </c>
      <c r="J10" s="15" t="s">
        <v>34</v>
      </c>
      <c r="K10" s="1">
        <v>-10</v>
      </c>
    </row>
    <row r="11" spans="2:19" ht="16.5" x14ac:dyDescent="0.3">
      <c r="D11" s="21"/>
      <c r="E11" s="24" t="s">
        <v>26</v>
      </c>
      <c r="F11" s="25">
        <v>0.08</v>
      </c>
      <c r="G11" s="23" t="s">
        <v>23</v>
      </c>
    </row>
    <row r="12" spans="2:19" ht="16.5" x14ac:dyDescent="0.2">
      <c r="D12" s="19"/>
      <c r="E12" s="26" t="s">
        <v>27</v>
      </c>
      <c r="F12" s="19">
        <v>6</v>
      </c>
      <c r="G12" s="27" t="s">
        <v>28</v>
      </c>
      <c r="I12" s="1" t="s">
        <v>51</v>
      </c>
      <c r="J12" s="1" t="s">
        <v>52</v>
      </c>
    </row>
    <row r="13" spans="2:19" ht="16.5" x14ac:dyDescent="0.2">
      <c r="D13" s="19"/>
      <c r="E13" s="26" t="s">
        <v>29</v>
      </c>
      <c r="F13" s="19">
        <v>0</v>
      </c>
      <c r="G13" s="27" t="s">
        <v>30</v>
      </c>
      <c r="H13" s="1" t="s">
        <v>53</v>
      </c>
      <c r="I13" s="1">
        <v>23.13</v>
      </c>
      <c r="J13" s="1">
        <v>7.79</v>
      </c>
    </row>
    <row r="14" spans="2:19" x14ac:dyDescent="0.2">
      <c r="H14" s="1" t="s">
        <v>54</v>
      </c>
      <c r="I14" s="1">
        <v>48.56</v>
      </c>
      <c r="J14" s="1">
        <v>7.63</v>
      </c>
    </row>
    <row r="18" spans="2:14" x14ac:dyDescent="0.2">
      <c r="D18" s="1">
        <f>K10</f>
        <v>-10</v>
      </c>
      <c r="E18" s="1">
        <f>K9</f>
        <v>-6</v>
      </c>
      <c r="G18" s="1">
        <v>0</v>
      </c>
      <c r="H18" s="1">
        <f>K7</f>
        <v>6</v>
      </c>
      <c r="I18" s="1">
        <f>K8</f>
        <v>8.6370000000000005</v>
      </c>
      <c r="M18" s="28"/>
    </row>
    <row r="19" spans="2:14" x14ac:dyDescent="0.2">
      <c r="D19" s="1" t="s">
        <v>20</v>
      </c>
      <c r="E19" s="1" t="s">
        <v>19</v>
      </c>
      <c r="F19" s="1" t="s">
        <v>18</v>
      </c>
      <c r="G19" s="1" t="s">
        <v>35</v>
      </c>
      <c r="H19" s="1" t="s">
        <v>19</v>
      </c>
      <c r="I19" s="1" t="s">
        <v>20</v>
      </c>
    </row>
    <row r="20" spans="2:14" ht="14.25" x14ac:dyDescent="0.2">
      <c r="B20" s="1">
        <v>1</v>
      </c>
      <c r="D20" s="1">
        <f>G20+$F$10*($K$10-$K$9)</f>
        <v>942.79699999999991</v>
      </c>
      <c r="E20" s="1">
        <f>G20+$F$7*$K$9</f>
        <v>943.02099999999996</v>
      </c>
      <c r="F20" s="1">
        <f>'ORD EXPORT'!A5</f>
        <v>23.13</v>
      </c>
      <c r="G20" s="28">
        <f>'ORD EXPORT'!B5</f>
        <v>943.11699999999996</v>
      </c>
      <c r="H20" s="28">
        <f>G20-$F$8*$K$7</f>
        <v>943.02099999999996</v>
      </c>
      <c r="I20" s="28">
        <f>H20-$F$11*(K20-$K$7)</f>
        <v>942.87771999999995</v>
      </c>
      <c r="K20" s="35">
        <v>7.7910000000000004</v>
      </c>
      <c r="M20" s="28"/>
      <c r="N20" s="28"/>
    </row>
    <row r="21" spans="2:14" ht="14.25" x14ac:dyDescent="0.2">
      <c r="B21" s="1">
        <v>2</v>
      </c>
      <c r="D21" s="1">
        <f t="shared" ref="D21:D45" si="0">G21+$F$10*($K$10-$K$9)</f>
        <v>942.70099999999991</v>
      </c>
      <c r="E21" s="1">
        <f t="shared" ref="E21:E45" si="1">G21+$F$7*$K$9</f>
        <v>942.92499999999995</v>
      </c>
      <c r="F21" s="1">
        <f>'ORD EXPORT'!A6</f>
        <v>24.13</v>
      </c>
      <c r="G21" s="28">
        <f>'ORD EXPORT'!B6</f>
        <v>943.02099999999996</v>
      </c>
      <c r="H21" s="28">
        <f t="shared" ref="H21:H45" si="2">G21-$F$8*$K$7</f>
        <v>942.92499999999995</v>
      </c>
      <c r="I21" s="28">
        <f t="shared" ref="I21:I45" si="3">H21-$F$11*(K21-$K$7)</f>
        <v>942.78219999999999</v>
      </c>
      <c r="K21" s="35">
        <v>7.7850000000000001</v>
      </c>
      <c r="M21" s="28"/>
      <c r="N21" s="28"/>
    </row>
    <row r="22" spans="2:14" ht="14.25" x14ac:dyDescent="0.2">
      <c r="B22" s="1">
        <v>3</v>
      </c>
      <c r="D22" s="1">
        <f t="shared" si="0"/>
        <v>942.6049999999999</v>
      </c>
      <c r="E22" s="1">
        <f t="shared" si="1"/>
        <v>942.82899999999995</v>
      </c>
      <c r="F22" s="1">
        <f>'ORD EXPORT'!A7</f>
        <v>25.13</v>
      </c>
      <c r="G22" s="28">
        <f>'ORD EXPORT'!B7</f>
        <v>942.92499999999995</v>
      </c>
      <c r="H22" s="28">
        <f t="shared" si="2"/>
        <v>942.82899999999995</v>
      </c>
      <c r="I22" s="28">
        <f t="shared" si="3"/>
        <v>942.68667999999991</v>
      </c>
      <c r="K22" s="35">
        <v>7.7789999999999999</v>
      </c>
      <c r="M22" s="28"/>
      <c r="N22" s="28"/>
    </row>
    <row r="23" spans="2:14" ht="14.25" x14ac:dyDescent="0.2">
      <c r="B23" s="1">
        <v>4</v>
      </c>
      <c r="D23" s="1">
        <f t="shared" si="0"/>
        <v>942.5089999999999</v>
      </c>
      <c r="E23" s="1">
        <f t="shared" si="1"/>
        <v>942.73299999999995</v>
      </c>
      <c r="F23" s="1">
        <f>'ORD EXPORT'!A8</f>
        <v>26.13</v>
      </c>
      <c r="G23" s="28">
        <f>'ORD EXPORT'!B8</f>
        <v>942.82899999999995</v>
      </c>
      <c r="H23" s="28">
        <f t="shared" si="2"/>
        <v>942.73299999999995</v>
      </c>
      <c r="I23" s="28">
        <f t="shared" si="3"/>
        <v>942.59123999999997</v>
      </c>
      <c r="K23" s="35">
        <v>7.7720000000000002</v>
      </c>
      <c r="M23" s="28"/>
      <c r="N23" s="28"/>
    </row>
    <row r="24" spans="2:14" ht="14.25" x14ac:dyDescent="0.2">
      <c r="B24" s="1">
        <v>5</v>
      </c>
      <c r="D24" s="1">
        <f t="shared" si="0"/>
        <v>942.4129999999999</v>
      </c>
      <c r="E24" s="1">
        <f t="shared" si="1"/>
        <v>942.63699999999994</v>
      </c>
      <c r="F24" s="1">
        <f>'ORD EXPORT'!A9</f>
        <v>27.13</v>
      </c>
      <c r="G24" s="28">
        <f>'ORD EXPORT'!B9</f>
        <v>942.73299999999995</v>
      </c>
      <c r="H24" s="28">
        <f t="shared" si="2"/>
        <v>942.63699999999994</v>
      </c>
      <c r="I24" s="28">
        <f t="shared" si="3"/>
        <v>942.49571999999989</v>
      </c>
      <c r="K24" s="35">
        <v>7.766</v>
      </c>
      <c r="M24" s="28"/>
      <c r="N24" s="28"/>
    </row>
    <row r="25" spans="2:14" ht="14.25" x14ac:dyDescent="0.2">
      <c r="B25" s="1">
        <v>6</v>
      </c>
      <c r="D25" s="1">
        <f t="shared" si="0"/>
        <v>942.31699999999989</v>
      </c>
      <c r="E25" s="1">
        <f t="shared" si="1"/>
        <v>942.54099999999994</v>
      </c>
      <c r="F25" s="1">
        <f>'ORD EXPORT'!A10</f>
        <v>28.13</v>
      </c>
      <c r="G25" s="28">
        <f>'ORD EXPORT'!B10</f>
        <v>942.63699999999994</v>
      </c>
      <c r="H25" s="28">
        <f t="shared" si="2"/>
        <v>942.54099999999994</v>
      </c>
      <c r="I25" s="28">
        <f t="shared" si="3"/>
        <v>942.40019999999993</v>
      </c>
      <c r="K25" s="35">
        <v>7.76</v>
      </c>
      <c r="M25" s="28"/>
      <c r="N25" s="28"/>
    </row>
    <row r="26" spans="2:14" ht="14.25" x14ac:dyDescent="0.2">
      <c r="B26" s="1">
        <v>7</v>
      </c>
      <c r="D26" s="1">
        <f t="shared" si="0"/>
        <v>942.221</v>
      </c>
      <c r="E26" s="1">
        <f t="shared" si="1"/>
        <v>942.44500000000005</v>
      </c>
      <c r="F26" s="1">
        <f>'ORD EXPORT'!A11</f>
        <v>29.13</v>
      </c>
      <c r="G26" s="28">
        <f>'ORD EXPORT'!B11</f>
        <v>942.54100000000005</v>
      </c>
      <c r="H26" s="28">
        <f t="shared" si="2"/>
        <v>942.44500000000005</v>
      </c>
      <c r="I26" s="28">
        <f t="shared" si="3"/>
        <v>942.30468000000008</v>
      </c>
      <c r="K26" s="35">
        <v>7.7539999999999996</v>
      </c>
      <c r="M26" s="28"/>
      <c r="N26" s="28"/>
    </row>
    <row r="27" spans="2:14" ht="14.25" x14ac:dyDescent="0.2">
      <c r="B27" s="1">
        <v>8</v>
      </c>
      <c r="D27" s="1">
        <f t="shared" si="0"/>
        <v>942.125</v>
      </c>
      <c r="E27" s="1">
        <f t="shared" si="1"/>
        <v>942.34900000000005</v>
      </c>
      <c r="F27" s="1">
        <f>'ORD EXPORT'!A12</f>
        <v>30.13</v>
      </c>
      <c r="G27" s="28">
        <f>'ORD EXPORT'!B12</f>
        <v>942.44500000000005</v>
      </c>
      <c r="H27" s="28">
        <f t="shared" si="2"/>
        <v>942.34900000000005</v>
      </c>
      <c r="I27" s="28">
        <f t="shared" si="3"/>
        <v>942.20916</v>
      </c>
      <c r="K27" s="35">
        <v>7.7480000000000002</v>
      </c>
      <c r="M27" s="28"/>
      <c r="N27" s="28"/>
    </row>
    <row r="28" spans="2:14" ht="14.25" x14ac:dyDescent="0.2">
      <c r="B28" s="1">
        <v>9</v>
      </c>
      <c r="D28" s="1">
        <f t="shared" si="0"/>
        <v>942.029</v>
      </c>
      <c r="E28" s="1">
        <f t="shared" si="1"/>
        <v>942.25300000000004</v>
      </c>
      <c r="F28" s="1">
        <f>'ORD EXPORT'!A13</f>
        <v>31.13</v>
      </c>
      <c r="G28" s="28">
        <f>'ORD EXPORT'!B13</f>
        <v>942.34900000000005</v>
      </c>
      <c r="H28" s="28">
        <f t="shared" si="2"/>
        <v>942.25300000000004</v>
      </c>
      <c r="I28" s="28">
        <f t="shared" si="3"/>
        <v>942.11364000000003</v>
      </c>
      <c r="K28" s="35">
        <v>7.742</v>
      </c>
      <c r="M28" s="28"/>
      <c r="N28" s="28"/>
    </row>
    <row r="29" spans="2:14" ht="14.25" x14ac:dyDescent="0.2">
      <c r="B29" s="1">
        <v>10</v>
      </c>
      <c r="D29" s="1">
        <f t="shared" si="0"/>
        <v>941.93299999999999</v>
      </c>
      <c r="E29" s="1">
        <f t="shared" si="1"/>
        <v>942.15700000000004</v>
      </c>
      <c r="F29" s="1">
        <f>'ORD EXPORT'!A14</f>
        <v>32.130000000000003</v>
      </c>
      <c r="G29" s="28">
        <f>'ORD EXPORT'!B14</f>
        <v>942.25300000000004</v>
      </c>
      <c r="H29" s="28">
        <f t="shared" si="2"/>
        <v>942.15700000000004</v>
      </c>
      <c r="I29" s="28">
        <f t="shared" si="3"/>
        <v>942.01820000000009</v>
      </c>
      <c r="K29" s="35">
        <v>7.7350000000000003</v>
      </c>
      <c r="M29" s="28"/>
      <c r="N29" s="28"/>
    </row>
    <row r="30" spans="2:14" ht="14.25" x14ac:dyDescent="0.2">
      <c r="B30" s="1">
        <v>11</v>
      </c>
      <c r="D30" s="1">
        <f t="shared" si="0"/>
        <v>941.83699999999999</v>
      </c>
      <c r="E30" s="1">
        <f t="shared" si="1"/>
        <v>942.06100000000004</v>
      </c>
      <c r="F30" s="1">
        <f>'ORD EXPORT'!A15</f>
        <v>33.130000000000003</v>
      </c>
      <c r="G30" s="28">
        <f>'ORD EXPORT'!B15</f>
        <v>942.15700000000004</v>
      </c>
      <c r="H30" s="28">
        <f t="shared" si="2"/>
        <v>942.06100000000004</v>
      </c>
      <c r="I30" s="28">
        <f t="shared" si="3"/>
        <v>941.92268000000001</v>
      </c>
      <c r="K30" s="35">
        <v>7.7290000000000001</v>
      </c>
      <c r="M30" s="28"/>
      <c r="N30" s="28"/>
    </row>
    <row r="31" spans="2:14" ht="14.25" x14ac:dyDescent="0.2">
      <c r="B31" s="1">
        <v>12</v>
      </c>
      <c r="D31" s="1">
        <f t="shared" si="0"/>
        <v>941.74099999999999</v>
      </c>
      <c r="E31" s="1">
        <f t="shared" si="1"/>
        <v>941.96500000000003</v>
      </c>
      <c r="F31" s="1">
        <f>'ORD EXPORT'!A16</f>
        <v>34.130000000000003</v>
      </c>
      <c r="G31" s="28">
        <f>'ORD EXPORT'!B16</f>
        <v>942.06100000000004</v>
      </c>
      <c r="H31" s="28">
        <f t="shared" si="2"/>
        <v>941.96500000000003</v>
      </c>
      <c r="I31" s="28">
        <f t="shared" si="3"/>
        <v>941.82716000000005</v>
      </c>
      <c r="K31" s="35">
        <v>7.7229999999999999</v>
      </c>
      <c r="M31" s="28"/>
      <c r="N31" s="28"/>
    </row>
    <row r="32" spans="2:14" ht="14.25" x14ac:dyDescent="0.2">
      <c r="B32" s="1">
        <v>13</v>
      </c>
      <c r="D32" s="1">
        <f t="shared" si="0"/>
        <v>941.64499999999998</v>
      </c>
      <c r="E32" s="1">
        <f t="shared" si="1"/>
        <v>941.86900000000003</v>
      </c>
      <c r="F32" s="1">
        <f>'ORD EXPORT'!A17</f>
        <v>35.130000000000003</v>
      </c>
      <c r="G32" s="28">
        <f>'ORD EXPORT'!B17</f>
        <v>941.96500000000003</v>
      </c>
      <c r="H32" s="28">
        <f t="shared" si="2"/>
        <v>941.86900000000003</v>
      </c>
      <c r="I32" s="28">
        <f t="shared" si="3"/>
        <v>941.73164000000008</v>
      </c>
      <c r="K32" s="35">
        <v>7.7169999999999996</v>
      </c>
      <c r="M32" s="28"/>
      <c r="N32" s="28"/>
    </row>
    <row r="33" spans="2:14" ht="14.25" x14ac:dyDescent="0.2">
      <c r="B33" s="1">
        <v>14</v>
      </c>
      <c r="D33" s="1">
        <f t="shared" si="0"/>
        <v>941.54899999999998</v>
      </c>
      <c r="E33" s="1">
        <f t="shared" si="1"/>
        <v>941.77300000000002</v>
      </c>
      <c r="F33" s="1">
        <f>'ORD EXPORT'!A18</f>
        <v>36.130000000000003</v>
      </c>
      <c r="G33" s="28">
        <f>'ORD EXPORT'!B18</f>
        <v>941.86900000000003</v>
      </c>
      <c r="H33" s="28">
        <f t="shared" si="2"/>
        <v>941.77300000000002</v>
      </c>
      <c r="I33" s="28">
        <f t="shared" si="3"/>
        <v>941.63612000000001</v>
      </c>
      <c r="K33" s="35">
        <v>7.7110000000000003</v>
      </c>
      <c r="M33" s="28"/>
      <c r="N33" s="28"/>
    </row>
    <row r="34" spans="2:14" ht="14.25" x14ac:dyDescent="0.2">
      <c r="B34" s="1">
        <v>15</v>
      </c>
      <c r="D34" s="1">
        <f t="shared" si="0"/>
        <v>941.45299999999997</v>
      </c>
      <c r="E34" s="1">
        <f t="shared" si="1"/>
        <v>941.67700000000002</v>
      </c>
      <c r="F34" s="1">
        <f>'ORD EXPORT'!A19</f>
        <v>37.130000000000003</v>
      </c>
      <c r="G34" s="28">
        <f>'ORD EXPORT'!B19</f>
        <v>941.77300000000002</v>
      </c>
      <c r="H34" s="28">
        <f t="shared" si="2"/>
        <v>941.67700000000002</v>
      </c>
      <c r="I34" s="28">
        <f t="shared" si="3"/>
        <v>941.54060000000004</v>
      </c>
      <c r="K34" s="35">
        <v>7.7050000000000001</v>
      </c>
      <c r="M34" s="28"/>
      <c r="N34" s="28"/>
    </row>
    <row r="35" spans="2:14" ht="14.25" x14ac:dyDescent="0.2">
      <c r="B35" s="1">
        <v>16</v>
      </c>
      <c r="D35" s="1">
        <f t="shared" si="0"/>
        <v>941.35699999999997</v>
      </c>
      <c r="E35" s="1">
        <f t="shared" si="1"/>
        <v>941.58100000000002</v>
      </c>
      <c r="F35" s="1">
        <f>'ORD EXPORT'!A20</f>
        <v>38.130000000000003</v>
      </c>
      <c r="G35" s="28">
        <f>'ORD EXPORT'!B20</f>
        <v>941.67700000000002</v>
      </c>
      <c r="H35" s="28">
        <f t="shared" si="2"/>
        <v>941.58100000000002</v>
      </c>
      <c r="I35" s="28">
        <f t="shared" si="3"/>
        <v>941.44507999999996</v>
      </c>
      <c r="K35" s="35">
        <v>7.6989999999999998</v>
      </c>
      <c r="M35" s="28"/>
      <c r="N35" s="28"/>
    </row>
    <row r="36" spans="2:14" ht="14.25" x14ac:dyDescent="0.2">
      <c r="B36" s="1">
        <v>17</v>
      </c>
      <c r="D36" s="1">
        <f t="shared" si="0"/>
        <v>941.26099999999997</v>
      </c>
      <c r="E36" s="1">
        <f t="shared" si="1"/>
        <v>941.48500000000001</v>
      </c>
      <c r="F36" s="1">
        <f>'ORD EXPORT'!A21</f>
        <v>39.130000000000003</v>
      </c>
      <c r="G36" s="28">
        <f>'ORD EXPORT'!B21</f>
        <v>941.58100000000002</v>
      </c>
      <c r="H36" s="28">
        <f t="shared" si="2"/>
        <v>941.48500000000001</v>
      </c>
      <c r="I36" s="28">
        <f t="shared" si="3"/>
        <v>941.34964000000002</v>
      </c>
      <c r="K36" s="35">
        <v>7.6920000000000002</v>
      </c>
    </row>
    <row r="37" spans="2:14" ht="14.25" x14ac:dyDescent="0.2">
      <c r="B37" s="1">
        <v>18</v>
      </c>
      <c r="D37" s="1">
        <f t="shared" si="0"/>
        <v>941.15599999999995</v>
      </c>
      <c r="E37" s="1">
        <f t="shared" si="1"/>
        <v>941.38</v>
      </c>
      <c r="F37" s="1">
        <f>'ORD EXPORT'!A22</f>
        <v>40.130000000000003</v>
      </c>
      <c r="G37" s="28">
        <f>'ORD EXPORT'!B22</f>
        <v>941.476</v>
      </c>
      <c r="H37" s="28">
        <f t="shared" si="2"/>
        <v>941.38</v>
      </c>
      <c r="I37" s="28">
        <f t="shared" si="3"/>
        <v>941.24512000000004</v>
      </c>
      <c r="K37" s="35">
        <v>7.6859999999999999</v>
      </c>
    </row>
    <row r="38" spans="2:14" ht="14.25" x14ac:dyDescent="0.2">
      <c r="B38" s="1">
        <v>19</v>
      </c>
      <c r="D38" s="1">
        <f t="shared" si="0"/>
        <v>941.04599999999994</v>
      </c>
      <c r="E38" s="1">
        <f t="shared" si="1"/>
        <v>941.27</v>
      </c>
      <c r="F38" s="1">
        <f>'ORD EXPORT'!A23</f>
        <v>41.13</v>
      </c>
      <c r="G38" s="28">
        <f>'ORD EXPORT'!B23</f>
        <v>941.36599999999999</v>
      </c>
      <c r="H38" s="28">
        <f t="shared" si="2"/>
        <v>941.27</v>
      </c>
      <c r="I38" s="28">
        <f t="shared" si="3"/>
        <v>941.13559999999995</v>
      </c>
      <c r="K38" s="35">
        <v>7.68</v>
      </c>
    </row>
    <row r="39" spans="2:14" ht="14.25" x14ac:dyDescent="0.2">
      <c r="B39" s="1">
        <v>20</v>
      </c>
      <c r="D39" s="1">
        <f t="shared" si="0"/>
        <v>940.93599999999992</v>
      </c>
      <c r="E39" s="1">
        <f t="shared" si="1"/>
        <v>941.16</v>
      </c>
      <c r="F39" s="1">
        <f>'ORD EXPORT'!A24</f>
        <v>42.13</v>
      </c>
      <c r="G39" s="28">
        <f>'ORD EXPORT'!B24</f>
        <v>941.25599999999997</v>
      </c>
      <c r="H39" s="28">
        <f t="shared" si="2"/>
        <v>941.16</v>
      </c>
      <c r="I39" s="28">
        <f t="shared" si="3"/>
        <v>941.02607999999998</v>
      </c>
      <c r="K39" s="35">
        <v>7.6740000000000004</v>
      </c>
    </row>
    <row r="40" spans="2:14" ht="14.25" x14ac:dyDescent="0.2">
      <c r="B40" s="1">
        <v>21</v>
      </c>
      <c r="D40" s="1">
        <f t="shared" si="0"/>
        <v>940.82599999999991</v>
      </c>
      <c r="E40" s="1">
        <f t="shared" si="1"/>
        <v>941.05</v>
      </c>
      <c r="F40" s="1">
        <f>'ORD EXPORT'!A25</f>
        <v>43.13</v>
      </c>
      <c r="G40" s="28">
        <f>'ORD EXPORT'!B25</f>
        <v>941.14599999999996</v>
      </c>
      <c r="H40" s="28">
        <f t="shared" si="2"/>
        <v>941.05</v>
      </c>
      <c r="I40" s="28">
        <f t="shared" si="3"/>
        <v>940.91656</v>
      </c>
      <c r="K40" s="35">
        <v>7.6680000000000001</v>
      </c>
    </row>
    <row r="41" spans="2:14" ht="14.25" x14ac:dyDescent="0.2">
      <c r="B41" s="1">
        <v>22</v>
      </c>
      <c r="D41" s="1">
        <f t="shared" si="0"/>
        <v>940.71599999999989</v>
      </c>
      <c r="E41" s="1">
        <f t="shared" si="1"/>
        <v>940.93999999999994</v>
      </c>
      <c r="F41" s="1">
        <f>'ORD EXPORT'!A26</f>
        <v>44.13</v>
      </c>
      <c r="G41" s="28">
        <f>'ORD EXPORT'!B26</f>
        <v>941.03599999999994</v>
      </c>
      <c r="H41" s="28">
        <f t="shared" si="2"/>
        <v>940.93999999999994</v>
      </c>
      <c r="I41" s="28">
        <f t="shared" si="3"/>
        <v>940.80703999999992</v>
      </c>
      <c r="K41" s="35">
        <v>7.6619999999999999</v>
      </c>
    </row>
    <row r="42" spans="2:14" ht="14.25" x14ac:dyDescent="0.2">
      <c r="B42" s="1">
        <v>23</v>
      </c>
      <c r="D42" s="1">
        <f t="shared" si="0"/>
        <v>940.60599999999999</v>
      </c>
      <c r="E42" s="1">
        <f t="shared" si="1"/>
        <v>940.83</v>
      </c>
      <c r="F42" s="1">
        <f>'ORD EXPORT'!A27</f>
        <v>45.13</v>
      </c>
      <c r="G42" s="28">
        <f>'ORD EXPORT'!B27</f>
        <v>940.92600000000004</v>
      </c>
      <c r="H42" s="28">
        <f t="shared" si="2"/>
        <v>940.83</v>
      </c>
      <c r="I42" s="28">
        <f t="shared" si="3"/>
        <v>940.69760000000008</v>
      </c>
      <c r="K42" s="35">
        <v>7.6550000000000002</v>
      </c>
    </row>
    <row r="43" spans="2:14" ht="14.25" x14ac:dyDescent="0.2">
      <c r="B43" s="1">
        <v>24</v>
      </c>
      <c r="D43" s="1">
        <f t="shared" si="0"/>
        <v>940.49599999999998</v>
      </c>
      <c r="E43" s="1">
        <f t="shared" si="1"/>
        <v>940.72</v>
      </c>
      <c r="F43" s="1">
        <f>'ORD EXPORT'!A28</f>
        <v>46.13</v>
      </c>
      <c r="G43" s="28">
        <f>'ORD EXPORT'!B28</f>
        <v>940.81600000000003</v>
      </c>
      <c r="H43" s="28">
        <f t="shared" si="2"/>
        <v>940.72</v>
      </c>
      <c r="I43" s="28">
        <f t="shared" si="3"/>
        <v>940.58807999999999</v>
      </c>
      <c r="K43" s="35">
        <v>7.649</v>
      </c>
    </row>
    <row r="44" spans="2:14" ht="14.25" x14ac:dyDescent="0.2">
      <c r="B44" s="1">
        <v>25</v>
      </c>
      <c r="D44" s="1">
        <f t="shared" si="0"/>
        <v>940.38599999999997</v>
      </c>
      <c r="E44" s="1">
        <f t="shared" si="1"/>
        <v>940.61</v>
      </c>
      <c r="F44" s="1">
        <f>'ORD EXPORT'!A29</f>
        <v>47.13</v>
      </c>
      <c r="G44" s="28">
        <f>'ORD EXPORT'!B29</f>
        <v>940.70600000000002</v>
      </c>
      <c r="H44" s="28">
        <f t="shared" si="2"/>
        <v>940.61</v>
      </c>
      <c r="I44" s="28">
        <f t="shared" si="3"/>
        <v>940.47856000000002</v>
      </c>
      <c r="K44" s="35">
        <v>7.6429999999999998</v>
      </c>
    </row>
    <row r="45" spans="2:14" ht="14.25" x14ac:dyDescent="0.2">
      <c r="B45" s="1">
        <v>26</v>
      </c>
      <c r="D45" s="1">
        <f t="shared" si="0"/>
        <v>940.27599999999995</v>
      </c>
      <c r="E45" s="1">
        <f t="shared" si="1"/>
        <v>940.5</v>
      </c>
      <c r="F45" s="1">
        <f>'ORD EXPORT'!A30</f>
        <v>48.13</v>
      </c>
      <c r="G45" s="28">
        <f>'ORD EXPORT'!B30</f>
        <v>940.596</v>
      </c>
      <c r="H45" s="28">
        <f t="shared" si="2"/>
        <v>940.5</v>
      </c>
      <c r="I45" s="28">
        <f t="shared" si="3"/>
        <v>940.36904000000004</v>
      </c>
      <c r="K45" s="35">
        <v>7.6369999999999996</v>
      </c>
    </row>
    <row r="46" spans="2:14" ht="14.25" x14ac:dyDescent="0.2">
      <c r="B46" s="1">
        <v>27</v>
      </c>
      <c r="D46" s="1">
        <f t="shared" ref="D46" si="4">G46+$F$10*($K$10-$K$9)</f>
        <v>940.22899999999993</v>
      </c>
      <c r="E46" s="1">
        <f t="shared" ref="E46" si="5">G46+$F$7*$K$9</f>
        <v>940.45299999999997</v>
      </c>
      <c r="F46" s="1">
        <f>'ORD EXPORT'!A31</f>
        <v>48.564</v>
      </c>
      <c r="G46" s="28">
        <f>'ORD EXPORT'!B31</f>
        <v>940.54899999999998</v>
      </c>
      <c r="H46" s="28">
        <f t="shared" ref="H46" si="6">G46-$F$8*$K$7</f>
        <v>940.45299999999997</v>
      </c>
      <c r="I46" s="28">
        <f t="shared" ref="I46" si="7">H46-$F$11*(K46-$K$7)</f>
        <v>940.24203999999997</v>
      </c>
      <c r="K46" s="35">
        <v>8.6370000000000005</v>
      </c>
      <c r="L46" s="30"/>
    </row>
    <row r="47" spans="2:14" ht="14.25" x14ac:dyDescent="0.2">
      <c r="G47" s="28"/>
      <c r="H47" s="28"/>
      <c r="I47" s="28"/>
      <c r="K47" s="34"/>
    </row>
    <row r="48" spans="2:14" x14ac:dyDescent="0.2">
      <c r="D48" s="14" t="s">
        <v>44</v>
      </c>
    </row>
    <row r="49" spans="4:25" x14ac:dyDescent="0.2">
      <c r="D49" s="1" t="s">
        <v>45</v>
      </c>
      <c r="E49" s="1">
        <v>3</v>
      </c>
      <c r="F49" s="1" t="s">
        <v>50</v>
      </c>
    </row>
    <row r="50" spans="4:25" x14ac:dyDescent="0.2">
      <c r="D50" s="1" t="s">
        <v>47</v>
      </c>
      <c r="E50" s="1">
        <v>1.5</v>
      </c>
      <c r="F50" s="1" t="s">
        <v>50</v>
      </c>
    </row>
    <row r="51" spans="4:25" x14ac:dyDescent="0.2">
      <c r="D51" s="1" t="s">
        <v>46</v>
      </c>
      <c r="E51" s="1">
        <v>2.5</v>
      </c>
      <c r="F51" s="1" t="s">
        <v>50</v>
      </c>
    </row>
    <row r="52" spans="4:25" x14ac:dyDescent="0.2">
      <c r="D52" s="1" t="s">
        <v>48</v>
      </c>
      <c r="E52" s="1">
        <f>E49+E50+E51</f>
        <v>7</v>
      </c>
      <c r="F52" s="1" t="s">
        <v>50</v>
      </c>
    </row>
    <row r="53" spans="4:25" x14ac:dyDescent="0.2">
      <c r="D53" s="1" t="s">
        <v>49</v>
      </c>
      <c r="E53" s="1">
        <v>3</v>
      </c>
      <c r="F53" s="1" t="s">
        <v>50</v>
      </c>
    </row>
    <row r="54" spans="4:25" x14ac:dyDescent="0.2">
      <c r="D54" s="1" t="s">
        <v>36</v>
      </c>
      <c r="E54" s="1">
        <v>931.28</v>
      </c>
      <c r="F54" s="1" t="s">
        <v>50</v>
      </c>
      <c r="Q54" s="1">
        <f>K10</f>
        <v>-10</v>
      </c>
      <c r="R54" s="1">
        <f>K9</f>
        <v>-6</v>
      </c>
      <c r="S54" s="1">
        <v>0</v>
      </c>
      <c r="T54" s="1">
        <f>K7</f>
        <v>6</v>
      </c>
      <c r="U54" s="1">
        <f>K8</f>
        <v>8.6370000000000005</v>
      </c>
      <c r="W54" s="1" t="s">
        <v>37</v>
      </c>
      <c r="X54" s="1" t="s">
        <v>40</v>
      </c>
      <c r="Y54" s="1" t="s">
        <v>41</v>
      </c>
    </row>
    <row r="55" spans="4:25" x14ac:dyDescent="0.2">
      <c r="P55" s="1" t="str">
        <f t="shared" ref="P55:P60" si="8">F19</f>
        <v>Station</v>
      </c>
      <c r="Q55" s="1" t="str">
        <f t="shared" ref="Q55:R60" si="9">D19</f>
        <v>EOS</v>
      </c>
      <c r="R55" s="1" t="str">
        <f t="shared" si="9"/>
        <v>EOP</v>
      </c>
      <c r="S55" s="1" t="str">
        <f t="shared" ref="S55:U60" si="10">G19</f>
        <v>EL @ CL</v>
      </c>
      <c r="T55" s="1" t="str">
        <f t="shared" si="10"/>
        <v>EOP</v>
      </c>
      <c r="U55" s="1" t="str">
        <f t="shared" si="10"/>
        <v>EOS</v>
      </c>
      <c r="X55" s="29">
        <f>I18</f>
        <v>8.6370000000000005</v>
      </c>
      <c r="Y55" s="1">
        <f>E58</f>
        <v>942.87771999999995</v>
      </c>
    </row>
    <row r="56" spans="4:25" x14ac:dyDescent="0.2">
      <c r="D56" s="1" t="s">
        <v>38</v>
      </c>
      <c r="P56" s="1">
        <f t="shared" si="8"/>
        <v>23.13</v>
      </c>
      <c r="Q56" s="1">
        <f t="shared" si="9"/>
        <v>942.79699999999991</v>
      </c>
      <c r="R56" s="1">
        <f t="shared" si="9"/>
        <v>943.02099999999996</v>
      </c>
      <c r="S56" s="1">
        <f t="shared" si="10"/>
        <v>943.11699999999996</v>
      </c>
      <c r="T56" s="1">
        <f t="shared" si="10"/>
        <v>943.02099999999996</v>
      </c>
      <c r="U56" s="1">
        <f t="shared" si="10"/>
        <v>942.87771999999995</v>
      </c>
      <c r="X56" s="1">
        <f>X55</f>
        <v>8.6370000000000005</v>
      </c>
      <c r="Y56" s="1">
        <f>E54+E53</f>
        <v>934.28</v>
      </c>
    </row>
    <row r="57" spans="4:25" x14ac:dyDescent="0.2">
      <c r="D57" s="1" t="s">
        <v>39</v>
      </c>
      <c r="E57" s="1" t="s">
        <v>17</v>
      </c>
      <c r="F57" s="1" t="s">
        <v>42</v>
      </c>
      <c r="P57" s="1">
        <f t="shared" si="8"/>
        <v>24.13</v>
      </c>
      <c r="Q57" s="1">
        <f t="shared" si="9"/>
        <v>942.70099999999991</v>
      </c>
      <c r="R57" s="1">
        <f t="shared" si="9"/>
        <v>942.92499999999995</v>
      </c>
      <c r="S57" s="1">
        <f t="shared" si="10"/>
        <v>943.02099999999996</v>
      </c>
      <c r="T57" s="1">
        <f t="shared" si="10"/>
        <v>942.92499999999995</v>
      </c>
      <c r="U57" s="1">
        <f t="shared" si="10"/>
        <v>942.78219999999999</v>
      </c>
      <c r="X57" s="1">
        <f>X56-E49</f>
        <v>5.6370000000000005</v>
      </c>
      <c r="Y57" s="1">
        <f>Y56</f>
        <v>934.28</v>
      </c>
    </row>
    <row r="58" spans="4:25" x14ac:dyDescent="0.2">
      <c r="D58" s="1">
        <f t="shared" ref="D58:D71" si="11">F20</f>
        <v>23.13</v>
      </c>
      <c r="E58" s="1">
        <f t="shared" ref="E58:E71" si="12">I20</f>
        <v>942.87771999999995</v>
      </c>
      <c r="F58" s="1">
        <f>E58-$E$54</f>
        <v>11.597719999999981</v>
      </c>
      <c r="P58" s="1">
        <f t="shared" si="8"/>
        <v>25.13</v>
      </c>
      <c r="Q58" s="1">
        <f t="shared" si="9"/>
        <v>942.6049999999999</v>
      </c>
      <c r="R58" s="1">
        <f t="shared" si="9"/>
        <v>942.82899999999995</v>
      </c>
      <c r="S58" s="1">
        <f t="shared" si="10"/>
        <v>942.92499999999995</v>
      </c>
      <c r="T58" s="1">
        <f t="shared" si="10"/>
        <v>942.82899999999995</v>
      </c>
      <c r="U58" s="1">
        <f t="shared" si="10"/>
        <v>942.68667999999991</v>
      </c>
      <c r="X58" s="1">
        <f>X57</f>
        <v>5.6370000000000005</v>
      </c>
      <c r="Y58" s="1">
        <f>Y57-E53</f>
        <v>931.28</v>
      </c>
    </row>
    <row r="59" spans="4:25" x14ac:dyDescent="0.2">
      <c r="D59" s="1">
        <f t="shared" si="11"/>
        <v>24.13</v>
      </c>
      <c r="E59" s="1">
        <f t="shared" si="12"/>
        <v>942.78219999999999</v>
      </c>
      <c r="F59" s="1">
        <f>E59-$E$54</f>
        <v>11.502200000000016</v>
      </c>
      <c r="P59" s="1">
        <f t="shared" si="8"/>
        <v>26.13</v>
      </c>
      <c r="Q59" s="1">
        <f t="shared" si="9"/>
        <v>942.5089999999999</v>
      </c>
      <c r="R59" s="1">
        <f t="shared" si="9"/>
        <v>942.73299999999995</v>
      </c>
      <c r="S59" s="1">
        <f t="shared" si="10"/>
        <v>942.82899999999995</v>
      </c>
      <c r="T59" s="1">
        <f t="shared" si="10"/>
        <v>942.73299999999995</v>
      </c>
      <c r="U59" s="1">
        <f t="shared" si="10"/>
        <v>942.59123999999997</v>
      </c>
      <c r="X59" s="1">
        <f>X58+E52</f>
        <v>12.637</v>
      </c>
      <c r="Y59" s="1">
        <f>Y58</f>
        <v>931.28</v>
      </c>
    </row>
    <row r="60" spans="4:25" x14ac:dyDescent="0.2">
      <c r="D60" s="1">
        <f t="shared" si="11"/>
        <v>25.13</v>
      </c>
      <c r="E60" s="1">
        <f t="shared" si="12"/>
        <v>942.68667999999991</v>
      </c>
      <c r="F60" s="1">
        <f t="shared" ref="F60:F65" si="13">E60-$E$54</f>
        <v>11.406679999999938</v>
      </c>
      <c r="P60" s="1">
        <f t="shared" si="8"/>
        <v>27.13</v>
      </c>
      <c r="Q60" s="1">
        <f t="shared" si="9"/>
        <v>942.4129999999999</v>
      </c>
      <c r="R60" s="1">
        <f t="shared" si="9"/>
        <v>942.63699999999994</v>
      </c>
      <c r="S60" s="1">
        <f t="shared" si="10"/>
        <v>942.73299999999995</v>
      </c>
      <c r="T60" s="1">
        <f t="shared" si="10"/>
        <v>942.63699999999994</v>
      </c>
      <c r="U60" s="1">
        <f t="shared" si="10"/>
        <v>942.49571999999989</v>
      </c>
      <c r="X60" s="1">
        <f>X59</f>
        <v>12.637</v>
      </c>
      <c r="Y60" s="1">
        <f>Y59+E53</f>
        <v>934.28</v>
      </c>
    </row>
    <row r="61" spans="4:25" x14ac:dyDescent="0.2">
      <c r="D61" s="1">
        <f t="shared" si="11"/>
        <v>26.13</v>
      </c>
      <c r="E61" s="1">
        <f t="shared" si="12"/>
        <v>942.59123999999997</v>
      </c>
      <c r="F61" s="1">
        <f t="shared" si="13"/>
        <v>11.311239999999998</v>
      </c>
      <c r="P61" s="1">
        <f>F29</f>
        <v>32.130000000000003</v>
      </c>
      <c r="Q61" s="1">
        <f>D29</f>
        <v>941.93299999999999</v>
      </c>
      <c r="R61" s="1">
        <f>E29</f>
        <v>942.15700000000004</v>
      </c>
      <c r="S61" s="1">
        <f>G29</f>
        <v>942.25300000000004</v>
      </c>
      <c r="T61" s="1">
        <f>H29</f>
        <v>942.15700000000004</v>
      </c>
      <c r="U61" s="1">
        <f>I29</f>
        <v>942.01820000000009</v>
      </c>
      <c r="X61" s="1">
        <f>X60-E51</f>
        <v>10.137</v>
      </c>
      <c r="Y61" s="1">
        <f>Y60</f>
        <v>934.28</v>
      </c>
    </row>
    <row r="62" spans="4:25" x14ac:dyDescent="0.2">
      <c r="D62" s="1">
        <f t="shared" si="11"/>
        <v>27.13</v>
      </c>
      <c r="E62" s="1">
        <f t="shared" si="12"/>
        <v>942.49571999999989</v>
      </c>
      <c r="F62" s="1">
        <f t="shared" si="13"/>
        <v>11.215719999999919</v>
      </c>
      <c r="P62" s="1">
        <f>F30</f>
        <v>33.130000000000003</v>
      </c>
      <c r="Q62" s="1">
        <f>D30</f>
        <v>941.83699999999999</v>
      </c>
      <c r="R62" s="1">
        <f>E30</f>
        <v>942.06100000000004</v>
      </c>
      <c r="S62" s="1">
        <f>G30</f>
        <v>942.15700000000004</v>
      </c>
      <c r="T62" s="1">
        <f>H30</f>
        <v>942.06100000000004</v>
      </c>
      <c r="U62" s="1">
        <f>I30</f>
        <v>941.92268000000001</v>
      </c>
      <c r="X62" s="1">
        <f>X61</f>
        <v>10.137</v>
      </c>
      <c r="Y62" s="1">
        <f>Y55</f>
        <v>942.87771999999995</v>
      </c>
    </row>
    <row r="63" spans="4:25" x14ac:dyDescent="0.2">
      <c r="D63" s="1">
        <f t="shared" si="11"/>
        <v>28.13</v>
      </c>
      <c r="E63" s="1">
        <f t="shared" si="12"/>
        <v>942.40019999999993</v>
      </c>
      <c r="F63" s="1">
        <f t="shared" si="13"/>
        <v>11.120199999999954</v>
      </c>
      <c r="P63" s="1">
        <f>F31</f>
        <v>34.130000000000003</v>
      </c>
      <c r="Q63" s="1">
        <f>D31</f>
        <v>941.74099999999999</v>
      </c>
      <c r="R63" s="1">
        <f>E31</f>
        <v>941.96500000000003</v>
      </c>
      <c r="S63" s="1">
        <f>G31</f>
        <v>942.06100000000004</v>
      </c>
      <c r="T63" s="1">
        <f>H31</f>
        <v>941.96500000000003</v>
      </c>
      <c r="U63" s="1">
        <f>I31</f>
        <v>941.82716000000005</v>
      </c>
      <c r="X63" s="1">
        <f>X55</f>
        <v>8.6370000000000005</v>
      </c>
      <c r="Y63" s="1">
        <f>Y55</f>
        <v>942.87771999999995</v>
      </c>
    </row>
    <row r="64" spans="4:25" x14ac:dyDescent="0.2">
      <c r="D64" s="1">
        <f t="shared" si="11"/>
        <v>29.13</v>
      </c>
      <c r="E64" s="1">
        <f t="shared" si="12"/>
        <v>942.30468000000008</v>
      </c>
      <c r="F64" s="1">
        <f t="shared" si="13"/>
        <v>11.024680000000103</v>
      </c>
      <c r="P64" s="1">
        <f>F32</f>
        <v>35.130000000000003</v>
      </c>
      <c r="Q64" s="1">
        <f>D32</f>
        <v>941.64499999999998</v>
      </c>
      <c r="R64" s="1">
        <f>E32</f>
        <v>941.86900000000003</v>
      </c>
      <c r="S64" s="1">
        <f>G32</f>
        <v>941.96500000000003</v>
      </c>
      <c r="T64" s="1">
        <f>H32</f>
        <v>941.86900000000003</v>
      </c>
      <c r="U64" s="1">
        <f>I32</f>
        <v>941.73164000000008</v>
      </c>
    </row>
    <row r="65" spans="4:21" x14ac:dyDescent="0.2">
      <c r="D65" s="1">
        <f t="shared" si="11"/>
        <v>30.13</v>
      </c>
      <c r="E65" s="1">
        <f t="shared" si="12"/>
        <v>942.20916</v>
      </c>
      <c r="F65" s="1">
        <f t="shared" si="13"/>
        <v>10.929160000000024</v>
      </c>
      <c r="P65" s="1">
        <f>F33</f>
        <v>36.130000000000003</v>
      </c>
      <c r="Q65" s="1">
        <f>D33</f>
        <v>941.54899999999998</v>
      </c>
      <c r="R65" s="1">
        <f>E33</f>
        <v>941.77300000000002</v>
      </c>
      <c r="S65" s="1">
        <f>G33</f>
        <v>941.86900000000003</v>
      </c>
      <c r="T65" s="1">
        <f>H33</f>
        <v>941.77300000000002</v>
      </c>
      <c r="U65" s="1">
        <f>I33</f>
        <v>941.63612000000001</v>
      </c>
    </row>
    <row r="66" spans="4:21" x14ac:dyDescent="0.2">
      <c r="D66" s="1">
        <f t="shared" si="11"/>
        <v>31.13</v>
      </c>
      <c r="E66" s="1">
        <f t="shared" si="12"/>
        <v>942.11364000000003</v>
      </c>
      <c r="F66" s="1">
        <f t="shared" ref="F66:F71" si="14">E66-$E$54</f>
        <v>10.833640000000059</v>
      </c>
      <c r="P66" s="1">
        <f>F34</f>
        <v>37.130000000000003</v>
      </c>
      <c r="Q66" s="1">
        <f>D34</f>
        <v>941.45299999999997</v>
      </c>
      <c r="R66" s="1">
        <f>E34</f>
        <v>941.67700000000002</v>
      </c>
      <c r="S66" s="1">
        <f>G34</f>
        <v>941.77300000000002</v>
      </c>
      <c r="T66" s="1">
        <f>H34</f>
        <v>941.67700000000002</v>
      </c>
      <c r="U66" s="1">
        <f>I34</f>
        <v>941.54060000000004</v>
      </c>
    </row>
    <row r="67" spans="4:21" x14ac:dyDescent="0.2">
      <c r="D67" s="1">
        <f t="shared" si="11"/>
        <v>32.130000000000003</v>
      </c>
      <c r="E67" s="1">
        <f t="shared" si="12"/>
        <v>942.01820000000009</v>
      </c>
      <c r="F67" s="1">
        <f t="shared" si="14"/>
        <v>10.73820000000012</v>
      </c>
      <c r="P67" s="1">
        <f>F35</f>
        <v>38.130000000000003</v>
      </c>
      <c r="Q67" s="1">
        <f>D35</f>
        <v>941.35699999999997</v>
      </c>
      <c r="R67" s="1">
        <f>E35</f>
        <v>941.58100000000002</v>
      </c>
      <c r="S67" s="1">
        <f>G35</f>
        <v>941.67700000000002</v>
      </c>
      <c r="T67" s="1">
        <f>H35</f>
        <v>941.58100000000002</v>
      </c>
      <c r="U67" s="1">
        <f>I35</f>
        <v>941.44507999999996</v>
      </c>
    </row>
    <row r="68" spans="4:21" x14ac:dyDescent="0.2">
      <c r="D68" s="1">
        <f t="shared" si="11"/>
        <v>33.130000000000003</v>
      </c>
      <c r="E68" s="1">
        <f t="shared" si="12"/>
        <v>941.92268000000001</v>
      </c>
      <c r="F68" s="1">
        <f t="shared" si="14"/>
        <v>10.642680000000041</v>
      </c>
      <c r="P68" s="1">
        <f>F36</f>
        <v>39.130000000000003</v>
      </c>
      <c r="Q68" s="1">
        <f>D36</f>
        <v>941.26099999999997</v>
      </c>
      <c r="R68" s="1">
        <f>E36</f>
        <v>941.48500000000001</v>
      </c>
      <c r="S68" s="1">
        <f>G36</f>
        <v>941.58100000000002</v>
      </c>
      <c r="T68" s="1">
        <f>H36</f>
        <v>941.48500000000001</v>
      </c>
      <c r="U68" s="1">
        <f>I36</f>
        <v>941.34964000000002</v>
      </c>
    </row>
    <row r="69" spans="4:21" x14ac:dyDescent="0.2">
      <c r="D69" s="1">
        <f t="shared" si="11"/>
        <v>34.130000000000003</v>
      </c>
      <c r="E69" s="1">
        <f t="shared" si="12"/>
        <v>941.82716000000005</v>
      </c>
      <c r="F69" s="1">
        <f t="shared" si="14"/>
        <v>10.547160000000076</v>
      </c>
      <c r="P69" s="1">
        <f>F37</f>
        <v>40.130000000000003</v>
      </c>
      <c r="Q69" s="1">
        <f>D37</f>
        <v>941.15599999999995</v>
      </c>
      <c r="R69" s="1">
        <f>E37</f>
        <v>941.38</v>
      </c>
      <c r="S69" s="1">
        <f>G37</f>
        <v>941.476</v>
      </c>
      <c r="T69" s="1">
        <f>H37</f>
        <v>941.38</v>
      </c>
      <c r="U69" s="1">
        <f>I37</f>
        <v>941.24512000000004</v>
      </c>
    </row>
    <row r="70" spans="4:21" x14ac:dyDescent="0.2">
      <c r="D70" s="1">
        <f t="shared" si="11"/>
        <v>35.130000000000003</v>
      </c>
      <c r="E70" s="1">
        <f t="shared" si="12"/>
        <v>941.73164000000008</v>
      </c>
      <c r="F70" s="1">
        <f t="shared" si="14"/>
        <v>10.451640000000111</v>
      </c>
      <c r="P70" s="1">
        <f>F38</f>
        <v>41.13</v>
      </c>
      <c r="Q70" s="1">
        <f>D38</f>
        <v>941.04599999999994</v>
      </c>
      <c r="R70" s="1">
        <f>E38</f>
        <v>941.27</v>
      </c>
      <c r="S70" s="1">
        <f>G38</f>
        <v>941.36599999999999</v>
      </c>
      <c r="T70" s="1">
        <f>H38</f>
        <v>941.27</v>
      </c>
      <c r="U70" s="1">
        <f>I38</f>
        <v>941.13559999999995</v>
      </c>
    </row>
    <row r="71" spans="4:21" x14ac:dyDescent="0.2">
      <c r="D71" s="1">
        <f t="shared" si="11"/>
        <v>36.130000000000003</v>
      </c>
      <c r="E71" s="1">
        <f t="shared" si="12"/>
        <v>941.63612000000001</v>
      </c>
      <c r="F71" s="1">
        <f t="shared" si="14"/>
        <v>10.356120000000033</v>
      </c>
      <c r="P71" s="1">
        <f>F39</f>
        <v>42.13</v>
      </c>
      <c r="Q71" s="1">
        <f>D39</f>
        <v>940.93599999999992</v>
      </c>
      <c r="R71" s="1">
        <f>E39</f>
        <v>941.16</v>
      </c>
      <c r="S71" s="1">
        <f>G39</f>
        <v>941.25599999999997</v>
      </c>
      <c r="T71" s="1">
        <f>H39</f>
        <v>941.16</v>
      </c>
      <c r="U71" s="1">
        <f>I39</f>
        <v>941.02607999999998</v>
      </c>
    </row>
    <row r="72" spans="4:21" x14ac:dyDescent="0.2">
      <c r="D72" s="1">
        <f>F34</f>
        <v>37.130000000000003</v>
      </c>
      <c r="E72" s="1">
        <f>I34</f>
        <v>941.54060000000004</v>
      </c>
      <c r="F72" s="1">
        <f t="shared" ref="F72:F83" si="15">E72-$E$54</f>
        <v>10.260600000000068</v>
      </c>
      <c r="P72" s="1">
        <f>F40</f>
        <v>43.13</v>
      </c>
      <c r="Q72" s="1">
        <f>D40</f>
        <v>940.82599999999991</v>
      </c>
      <c r="R72" s="1">
        <f>E40</f>
        <v>941.05</v>
      </c>
      <c r="S72" s="1">
        <f>G40</f>
        <v>941.14599999999996</v>
      </c>
      <c r="T72" s="1">
        <f>H40</f>
        <v>941.05</v>
      </c>
      <c r="U72" s="1">
        <f>I40</f>
        <v>940.91656</v>
      </c>
    </row>
    <row r="73" spans="4:21" x14ac:dyDescent="0.2">
      <c r="D73" s="1">
        <f>F35</f>
        <v>38.130000000000003</v>
      </c>
      <c r="E73" s="1">
        <f>I35</f>
        <v>941.44507999999996</v>
      </c>
      <c r="F73" s="1">
        <f t="shared" si="15"/>
        <v>10.165079999999989</v>
      </c>
      <c r="P73" s="1">
        <f>F41</f>
        <v>44.13</v>
      </c>
      <c r="Q73" s="1">
        <f>D41</f>
        <v>940.71599999999989</v>
      </c>
      <c r="R73" s="1">
        <f>E41</f>
        <v>940.93999999999994</v>
      </c>
      <c r="S73" s="1">
        <f>G41</f>
        <v>941.03599999999994</v>
      </c>
      <c r="T73" s="1">
        <f>H41</f>
        <v>940.93999999999994</v>
      </c>
      <c r="U73" s="1">
        <f>I41</f>
        <v>940.80703999999992</v>
      </c>
    </row>
    <row r="74" spans="4:21" x14ac:dyDescent="0.2">
      <c r="D74" s="1">
        <f>F36</f>
        <v>39.130000000000003</v>
      </c>
      <c r="E74" s="1">
        <f>I36</f>
        <v>941.34964000000002</v>
      </c>
      <c r="F74" s="1">
        <f t="shared" si="15"/>
        <v>10.069640000000049</v>
      </c>
      <c r="P74" s="1">
        <f>F42</f>
        <v>45.13</v>
      </c>
      <c r="Q74" s="1">
        <f>D42</f>
        <v>940.60599999999999</v>
      </c>
      <c r="R74" s="1">
        <f>E42</f>
        <v>940.83</v>
      </c>
      <c r="S74" s="1">
        <f>G42</f>
        <v>940.92600000000004</v>
      </c>
      <c r="T74" s="1">
        <f>H42</f>
        <v>940.83</v>
      </c>
      <c r="U74" s="1">
        <f>I42</f>
        <v>940.69760000000008</v>
      </c>
    </row>
    <row r="75" spans="4:21" x14ac:dyDescent="0.2">
      <c r="D75" s="1">
        <f>F37</f>
        <v>40.130000000000003</v>
      </c>
      <c r="E75" s="1">
        <f>I37</f>
        <v>941.24512000000004</v>
      </c>
      <c r="F75" s="1">
        <f t="shared" si="15"/>
        <v>9.9651200000000699</v>
      </c>
      <c r="P75" s="1">
        <f>F43</f>
        <v>46.13</v>
      </c>
      <c r="Q75" s="1">
        <f>D43</f>
        <v>940.49599999999998</v>
      </c>
      <c r="R75" s="1">
        <f>E43</f>
        <v>940.72</v>
      </c>
      <c r="S75" s="1">
        <f>G43</f>
        <v>940.81600000000003</v>
      </c>
      <c r="T75" s="1">
        <f>H43</f>
        <v>940.72</v>
      </c>
      <c r="U75" s="1">
        <f>I43</f>
        <v>940.58807999999999</v>
      </c>
    </row>
    <row r="76" spans="4:21" x14ac:dyDescent="0.2">
      <c r="D76" s="1">
        <f>F38</f>
        <v>41.13</v>
      </c>
      <c r="E76" s="1">
        <f>I38</f>
        <v>941.13559999999995</v>
      </c>
      <c r="F76" s="1">
        <f t="shared" si="15"/>
        <v>9.8555999999999813</v>
      </c>
      <c r="P76" s="1">
        <f>F44</f>
        <v>47.13</v>
      </c>
      <c r="Q76" s="1">
        <f>D44</f>
        <v>940.38599999999997</v>
      </c>
      <c r="R76" s="1">
        <f>E44</f>
        <v>940.61</v>
      </c>
      <c r="S76" s="1">
        <f>G44</f>
        <v>940.70600000000002</v>
      </c>
      <c r="T76" s="1">
        <f>H44</f>
        <v>940.61</v>
      </c>
      <c r="U76" s="1">
        <f>I44</f>
        <v>940.47856000000002</v>
      </c>
    </row>
    <row r="77" spans="4:21" x14ac:dyDescent="0.2">
      <c r="D77" s="1">
        <f>F39</f>
        <v>42.13</v>
      </c>
      <c r="E77" s="1">
        <f>I39</f>
        <v>941.02607999999998</v>
      </c>
      <c r="F77" s="1">
        <f t="shared" si="15"/>
        <v>9.7460800000000063</v>
      </c>
      <c r="P77" s="1">
        <f>F45</f>
        <v>48.13</v>
      </c>
      <c r="Q77" s="1">
        <f>D45</f>
        <v>940.27599999999995</v>
      </c>
      <c r="R77" s="1">
        <f>E45</f>
        <v>940.5</v>
      </c>
      <c r="S77" s="1">
        <f>G45</f>
        <v>940.596</v>
      </c>
      <c r="T77" s="1">
        <f>H45</f>
        <v>940.5</v>
      </c>
      <c r="U77" s="1">
        <f>I45</f>
        <v>940.36904000000004</v>
      </c>
    </row>
    <row r="78" spans="4:21" x14ac:dyDescent="0.2">
      <c r="D78" s="1">
        <f>F40</f>
        <v>43.13</v>
      </c>
      <c r="E78" s="1">
        <f>I40</f>
        <v>940.91656</v>
      </c>
      <c r="F78" s="1">
        <f t="shared" si="15"/>
        <v>9.6365600000000313</v>
      </c>
      <c r="P78" s="1">
        <f t="shared" ref="P78:P83" si="16">F46</f>
        <v>48.564</v>
      </c>
      <c r="Q78" s="1">
        <f t="shared" ref="Q78:R78" si="17">D46</f>
        <v>940.22899999999993</v>
      </c>
      <c r="R78" s="1">
        <f t="shared" si="17"/>
        <v>940.45299999999997</v>
      </c>
      <c r="S78" s="1">
        <f t="shared" ref="S78:U78" si="18">G46</f>
        <v>940.54899999999998</v>
      </c>
      <c r="T78" s="1">
        <f t="shared" si="18"/>
        <v>940.45299999999997</v>
      </c>
      <c r="U78" s="1">
        <f t="shared" si="18"/>
        <v>940.24203999999997</v>
      </c>
    </row>
    <row r="79" spans="4:21" x14ac:dyDescent="0.2">
      <c r="D79" s="1">
        <f>F41</f>
        <v>44.13</v>
      </c>
      <c r="E79" s="1">
        <f>I41</f>
        <v>940.80703999999992</v>
      </c>
      <c r="F79" s="1">
        <f t="shared" si="15"/>
        <v>9.5270399999999427</v>
      </c>
    </row>
    <row r="80" spans="4:21" x14ac:dyDescent="0.2">
      <c r="D80" s="1">
        <f>F42</f>
        <v>45.13</v>
      </c>
      <c r="E80" s="1">
        <f>I42</f>
        <v>940.69760000000008</v>
      </c>
      <c r="F80" s="1">
        <f t="shared" si="15"/>
        <v>9.4176000000001068</v>
      </c>
    </row>
    <row r="81" spans="4:6" x14ac:dyDescent="0.2">
      <c r="D81" s="1">
        <f>F43</f>
        <v>46.13</v>
      </c>
      <c r="E81" s="1">
        <f>I43</f>
        <v>940.58807999999999</v>
      </c>
      <c r="F81" s="1">
        <f t="shared" si="15"/>
        <v>9.3080800000000181</v>
      </c>
    </row>
    <row r="82" spans="4:6" x14ac:dyDescent="0.2">
      <c r="D82" s="1">
        <f>F44</f>
        <v>47.13</v>
      </c>
      <c r="E82" s="1">
        <f>I44</f>
        <v>940.47856000000002</v>
      </c>
      <c r="F82" s="1">
        <f t="shared" si="15"/>
        <v>9.1985600000000431</v>
      </c>
    </row>
    <row r="83" spans="4:6" x14ac:dyDescent="0.2">
      <c r="D83" s="1">
        <f>F45</f>
        <v>48.13</v>
      </c>
      <c r="E83" s="1">
        <f>I45</f>
        <v>940.36904000000004</v>
      </c>
      <c r="F83" s="1">
        <f t="shared" si="15"/>
        <v>9.0890400000000682</v>
      </c>
    </row>
    <row r="84" spans="4:6" x14ac:dyDescent="0.2">
      <c r="D84" s="1">
        <f>F46</f>
        <v>48.564</v>
      </c>
      <c r="E84" s="1">
        <f>I46</f>
        <v>940.24203999999997</v>
      </c>
      <c r="F84" s="1">
        <f t="shared" ref="F84" si="19">E84-$E$54</f>
        <v>8.9620400000000018</v>
      </c>
    </row>
    <row r="85" spans="4:6" x14ac:dyDescent="0.2">
      <c r="D85" s="1" t="s">
        <v>43</v>
      </c>
      <c r="E85" s="1">
        <f>MAX(F58:F63)</f>
        <v>11.597719999999981</v>
      </c>
    </row>
  </sheetData>
  <conditionalFormatting sqref="P2:R2">
    <cfRule type="expression" dxfId="1" priority="1">
      <formula>IF(P2="NG",1,0)</formula>
    </cfRule>
    <cfRule type="expression" dxfId="0" priority="2">
      <formula>IF(P2="OK",1,0)</formula>
    </cfRule>
  </conditionalFormatting>
  <pageMargins left="0.7" right="0.7" top="0.75" bottom="0.75" header="0.3" footer="0.3"/>
  <pageSetup scale="52" fitToHeight="0" orientation="portrait" r:id="rId1"/>
  <headerFooter>
    <oddFooter>&amp;C&amp;P/&amp;N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6B198-A80C-4A6F-B2E2-D73DE14A7091}">
  <dimension ref="A1:P154"/>
  <sheetViews>
    <sheetView workbookViewId="0">
      <selection activeCell="H28" sqref="H28"/>
    </sheetView>
  </sheetViews>
  <sheetFormatPr defaultRowHeight="14.25" x14ac:dyDescent="0.2"/>
  <sheetData>
    <row r="1" spans="1:16" x14ac:dyDescent="0.2">
      <c r="A1" s="31" t="s">
        <v>55</v>
      </c>
      <c r="B1" s="31"/>
      <c r="C1" s="31"/>
    </row>
    <row r="2" spans="1:16" x14ac:dyDescent="0.2">
      <c r="A2" s="31" t="s">
        <v>56</v>
      </c>
      <c r="B2" s="31"/>
      <c r="C2" s="31"/>
    </row>
    <row r="3" spans="1:16" x14ac:dyDescent="0.2">
      <c r="A3" s="31" t="s">
        <v>57</v>
      </c>
      <c r="B3" s="31"/>
      <c r="C3" s="31"/>
    </row>
    <row r="4" spans="1:16" x14ac:dyDescent="0.2">
      <c r="A4" s="35" t="s">
        <v>18</v>
      </c>
      <c r="B4" s="35" t="s">
        <v>58</v>
      </c>
      <c r="C4" s="35" t="s">
        <v>59</v>
      </c>
      <c r="N4" s="33"/>
      <c r="O4" s="33"/>
      <c r="P4" s="33"/>
    </row>
    <row r="5" spans="1:16" x14ac:dyDescent="0.2">
      <c r="A5" s="35">
        <v>23.13</v>
      </c>
      <c r="B5" s="35">
        <v>943.11699999999996</v>
      </c>
      <c r="C5" s="35">
        <v>-9.6000000000000002E-2</v>
      </c>
      <c r="N5" s="33"/>
      <c r="O5" s="33"/>
      <c r="P5" s="33"/>
    </row>
    <row r="6" spans="1:16" x14ac:dyDescent="0.2">
      <c r="A6" s="35">
        <v>24.13</v>
      </c>
      <c r="B6" s="35">
        <v>943.02099999999996</v>
      </c>
      <c r="C6" s="35">
        <v>-9.6000000000000002E-2</v>
      </c>
      <c r="N6" s="33"/>
      <c r="O6" s="33"/>
      <c r="P6" s="33"/>
    </row>
    <row r="7" spans="1:16" x14ac:dyDescent="0.2">
      <c r="A7" s="35">
        <v>25.13</v>
      </c>
      <c r="B7" s="35">
        <v>942.92499999999995</v>
      </c>
      <c r="C7" s="35">
        <v>-9.6000000000000002E-2</v>
      </c>
      <c r="N7" s="33"/>
      <c r="O7" s="33"/>
      <c r="P7" s="33"/>
    </row>
    <row r="8" spans="1:16" x14ac:dyDescent="0.2">
      <c r="A8" s="35">
        <v>26.13</v>
      </c>
      <c r="B8" s="35">
        <v>942.82899999999995</v>
      </c>
      <c r="C8" s="35">
        <v>-9.6000000000000002E-2</v>
      </c>
      <c r="N8" s="33"/>
      <c r="O8" s="33"/>
      <c r="P8" s="33"/>
    </row>
    <row r="9" spans="1:16" x14ac:dyDescent="0.2">
      <c r="A9" s="35">
        <v>27.13</v>
      </c>
      <c r="B9" s="35">
        <v>942.73299999999995</v>
      </c>
      <c r="C9" s="35">
        <v>-9.6000000000000002E-2</v>
      </c>
      <c r="N9" s="33"/>
      <c r="O9" s="33"/>
      <c r="P9" s="33"/>
    </row>
    <row r="10" spans="1:16" x14ac:dyDescent="0.2">
      <c r="A10" s="35">
        <v>28.13</v>
      </c>
      <c r="B10" s="35">
        <v>942.63699999999994</v>
      </c>
      <c r="C10" s="35">
        <v>-9.6000000000000002E-2</v>
      </c>
      <c r="N10" s="33"/>
      <c r="O10" s="33"/>
      <c r="P10" s="33"/>
    </row>
    <row r="11" spans="1:16" x14ac:dyDescent="0.2">
      <c r="A11" s="35">
        <v>29.13</v>
      </c>
      <c r="B11" s="35">
        <v>942.54100000000005</v>
      </c>
      <c r="C11" s="35">
        <v>-9.6000000000000002E-2</v>
      </c>
      <c r="N11" s="33"/>
      <c r="O11" s="33"/>
      <c r="P11" s="33"/>
    </row>
    <row r="12" spans="1:16" x14ac:dyDescent="0.2">
      <c r="A12" s="35">
        <v>30.13</v>
      </c>
      <c r="B12" s="35">
        <v>942.44500000000005</v>
      </c>
      <c r="C12" s="35">
        <v>-9.6000000000000002E-2</v>
      </c>
      <c r="N12" s="33"/>
      <c r="O12" s="33"/>
      <c r="P12" s="33"/>
    </row>
    <row r="13" spans="1:16" x14ac:dyDescent="0.2">
      <c r="A13" s="35">
        <v>31.13</v>
      </c>
      <c r="B13" s="35">
        <v>942.34900000000005</v>
      </c>
      <c r="C13" s="35">
        <v>-9.6000000000000002E-2</v>
      </c>
      <c r="N13" s="33"/>
      <c r="O13" s="33"/>
      <c r="P13" s="33"/>
    </row>
    <row r="14" spans="1:16" x14ac:dyDescent="0.2">
      <c r="A14" s="35">
        <v>32.130000000000003</v>
      </c>
      <c r="B14" s="35">
        <v>942.25300000000004</v>
      </c>
      <c r="C14" s="35">
        <v>-9.6000000000000002E-2</v>
      </c>
      <c r="N14" s="33"/>
      <c r="O14" s="33"/>
      <c r="P14" s="33"/>
    </row>
    <row r="15" spans="1:16" x14ac:dyDescent="0.2">
      <c r="A15" s="35">
        <v>33.130000000000003</v>
      </c>
      <c r="B15" s="35">
        <v>942.15700000000004</v>
      </c>
      <c r="C15" s="35">
        <v>-9.6000000000000002E-2</v>
      </c>
      <c r="N15" s="33"/>
      <c r="O15" s="33"/>
      <c r="P15" s="33"/>
    </row>
    <row r="16" spans="1:16" x14ac:dyDescent="0.2">
      <c r="A16" s="35">
        <v>34.130000000000003</v>
      </c>
      <c r="B16" s="35">
        <v>942.06100000000004</v>
      </c>
      <c r="C16" s="35">
        <v>-9.6000000000000002E-2</v>
      </c>
      <c r="N16" s="33"/>
      <c r="O16" s="33"/>
      <c r="P16" s="33"/>
    </row>
    <row r="17" spans="1:16" x14ac:dyDescent="0.2">
      <c r="A17" s="35">
        <v>35.130000000000003</v>
      </c>
      <c r="B17" s="35">
        <v>941.96500000000003</v>
      </c>
      <c r="C17" s="35">
        <v>-9.6000000000000002E-2</v>
      </c>
      <c r="N17" s="33"/>
      <c r="O17" s="33"/>
      <c r="P17" s="33"/>
    </row>
    <row r="18" spans="1:16" x14ac:dyDescent="0.2">
      <c r="A18" s="35">
        <v>36.130000000000003</v>
      </c>
      <c r="B18" s="35">
        <v>941.86900000000003</v>
      </c>
      <c r="C18" s="35">
        <v>-9.6000000000000002E-2</v>
      </c>
      <c r="N18" s="33"/>
      <c r="O18" s="33"/>
      <c r="P18" s="33"/>
    </row>
    <row r="19" spans="1:16" x14ac:dyDescent="0.2">
      <c r="A19" s="35">
        <v>37.130000000000003</v>
      </c>
      <c r="B19" s="35">
        <v>941.77300000000002</v>
      </c>
      <c r="C19" s="35">
        <v>-9.6000000000000002E-2</v>
      </c>
      <c r="N19" s="33"/>
      <c r="O19" s="33"/>
      <c r="P19" s="33"/>
    </row>
    <row r="20" spans="1:16" x14ac:dyDescent="0.2">
      <c r="A20" s="35">
        <v>38.130000000000003</v>
      </c>
      <c r="B20" s="35">
        <v>941.67700000000002</v>
      </c>
      <c r="C20" s="35">
        <v>-9.6000000000000002E-2</v>
      </c>
      <c r="N20" s="33"/>
      <c r="O20" s="33"/>
      <c r="P20" s="33"/>
    </row>
    <row r="21" spans="1:16" x14ac:dyDescent="0.2">
      <c r="A21" s="35">
        <v>39.130000000000003</v>
      </c>
      <c r="B21" s="35">
        <v>941.58100000000002</v>
      </c>
      <c r="C21" s="35">
        <v>-9.6000000000000002E-2</v>
      </c>
      <c r="N21" s="33"/>
      <c r="O21" s="33"/>
      <c r="P21" s="33"/>
    </row>
    <row r="22" spans="1:16" x14ac:dyDescent="0.2">
      <c r="A22" s="35">
        <v>40.130000000000003</v>
      </c>
      <c r="B22" s="35">
        <v>941.476</v>
      </c>
      <c r="C22" s="35">
        <v>-0.11</v>
      </c>
      <c r="N22" s="33"/>
      <c r="O22" s="33"/>
      <c r="P22" s="33"/>
    </row>
    <row r="23" spans="1:16" x14ac:dyDescent="0.2">
      <c r="A23" s="35">
        <v>41.13</v>
      </c>
      <c r="B23" s="35">
        <v>941.36599999999999</v>
      </c>
      <c r="C23" s="35">
        <v>-0.11</v>
      </c>
      <c r="N23" s="33"/>
      <c r="O23" s="33"/>
      <c r="P23" s="33"/>
    </row>
    <row r="24" spans="1:16" x14ac:dyDescent="0.2">
      <c r="A24" s="35">
        <v>42.13</v>
      </c>
      <c r="B24" s="35">
        <v>941.25599999999997</v>
      </c>
      <c r="C24" s="35">
        <v>-0.11</v>
      </c>
      <c r="N24" s="33"/>
      <c r="O24" s="33"/>
      <c r="P24" s="33"/>
    </row>
    <row r="25" spans="1:16" x14ac:dyDescent="0.2">
      <c r="A25" s="35">
        <v>43.13</v>
      </c>
      <c r="B25" s="35">
        <v>941.14599999999996</v>
      </c>
      <c r="C25" s="35">
        <v>-0.11</v>
      </c>
      <c r="N25" s="33"/>
      <c r="O25" s="33"/>
      <c r="P25" s="33"/>
    </row>
    <row r="26" spans="1:16" x14ac:dyDescent="0.2">
      <c r="A26" s="35">
        <v>44.13</v>
      </c>
      <c r="B26" s="35">
        <v>941.03599999999994</v>
      </c>
      <c r="C26" s="35">
        <v>-0.11</v>
      </c>
      <c r="N26" s="33"/>
      <c r="O26" s="33"/>
      <c r="P26" s="33"/>
    </row>
    <row r="27" spans="1:16" x14ac:dyDescent="0.2">
      <c r="A27" s="35">
        <v>45.13</v>
      </c>
      <c r="B27" s="35">
        <v>940.92600000000004</v>
      </c>
      <c r="C27" s="35">
        <v>-0.11</v>
      </c>
      <c r="N27" s="33"/>
      <c r="O27" s="33"/>
      <c r="P27" s="33"/>
    </row>
    <row r="28" spans="1:16" x14ac:dyDescent="0.2">
      <c r="A28" s="35">
        <v>46.13</v>
      </c>
      <c r="B28" s="35">
        <v>940.81600000000003</v>
      </c>
      <c r="C28" s="35">
        <v>-0.11</v>
      </c>
      <c r="N28" s="33"/>
      <c r="O28" s="33"/>
      <c r="P28" s="33"/>
    </row>
    <row r="29" spans="1:16" x14ac:dyDescent="0.2">
      <c r="A29" s="35">
        <v>47.13</v>
      </c>
      <c r="B29" s="35">
        <v>940.70600000000002</v>
      </c>
      <c r="C29" s="35">
        <v>-0.11</v>
      </c>
      <c r="N29" s="33"/>
      <c r="O29" s="33"/>
      <c r="P29" s="33"/>
    </row>
    <row r="30" spans="1:16" x14ac:dyDescent="0.2">
      <c r="A30" s="35">
        <v>48.13</v>
      </c>
      <c r="B30" s="35">
        <v>940.596</v>
      </c>
      <c r="C30" s="35">
        <v>-0.11</v>
      </c>
      <c r="N30" s="33"/>
      <c r="O30" s="33"/>
      <c r="P30" s="33"/>
    </row>
    <row r="31" spans="1:16" x14ac:dyDescent="0.2">
      <c r="A31" s="35">
        <v>48.564</v>
      </c>
      <c r="B31" s="35">
        <v>940.54899999999998</v>
      </c>
      <c r="C31" s="35">
        <v>-0.11</v>
      </c>
      <c r="N31" s="33"/>
      <c r="O31" s="33"/>
      <c r="P31" s="33"/>
    </row>
    <row r="32" spans="1:16" x14ac:dyDescent="0.2">
      <c r="A32" s="33"/>
      <c r="B32" s="33"/>
      <c r="C32" s="33"/>
      <c r="N32" s="33"/>
      <c r="O32" s="33"/>
      <c r="P32" s="33"/>
    </row>
    <row r="33" spans="1:16" x14ac:dyDescent="0.2">
      <c r="A33" s="33"/>
      <c r="B33" s="33"/>
      <c r="C33" s="33"/>
      <c r="N33" s="33"/>
      <c r="O33" s="33"/>
      <c r="P33" s="33"/>
    </row>
    <row r="34" spans="1:16" x14ac:dyDescent="0.2">
      <c r="A34" s="33"/>
      <c r="B34" s="33"/>
      <c r="C34" s="33"/>
      <c r="N34" s="33"/>
      <c r="O34" s="33"/>
      <c r="P34" s="33"/>
    </row>
    <row r="35" spans="1:16" x14ac:dyDescent="0.2">
      <c r="A35" s="33"/>
      <c r="B35" s="33"/>
      <c r="C35" s="33"/>
      <c r="N35" s="33"/>
      <c r="O35" s="33"/>
      <c r="P35" s="33"/>
    </row>
    <row r="36" spans="1:16" x14ac:dyDescent="0.2">
      <c r="A36" s="33"/>
      <c r="B36" s="33"/>
      <c r="C36" s="33"/>
      <c r="N36" s="33"/>
      <c r="O36" s="33"/>
      <c r="P36" s="33"/>
    </row>
    <row r="37" spans="1:16" x14ac:dyDescent="0.2">
      <c r="A37" s="33"/>
      <c r="B37" s="33"/>
      <c r="C37" s="33"/>
      <c r="N37" s="33"/>
      <c r="O37" s="33"/>
      <c r="P37" s="33"/>
    </row>
    <row r="38" spans="1:16" x14ac:dyDescent="0.2">
      <c r="A38" s="33"/>
      <c r="B38" s="33"/>
      <c r="C38" s="33"/>
      <c r="N38" s="33"/>
      <c r="O38" s="33"/>
      <c r="P38" s="33"/>
    </row>
    <row r="39" spans="1:16" x14ac:dyDescent="0.2">
      <c r="A39" s="33"/>
      <c r="B39" s="33"/>
      <c r="C39" s="33"/>
      <c r="N39" s="33"/>
      <c r="O39" s="33"/>
      <c r="P39" s="33"/>
    </row>
    <row r="40" spans="1:16" x14ac:dyDescent="0.2">
      <c r="A40" s="33"/>
      <c r="B40" s="33"/>
      <c r="C40" s="33"/>
      <c r="N40" s="33"/>
      <c r="O40" s="33"/>
      <c r="P40" s="33"/>
    </row>
    <row r="41" spans="1:16" x14ac:dyDescent="0.2">
      <c r="A41" s="33"/>
      <c r="B41" s="33"/>
      <c r="C41" s="33"/>
      <c r="N41" s="33"/>
      <c r="O41" s="33"/>
      <c r="P41" s="33"/>
    </row>
    <row r="42" spans="1:16" x14ac:dyDescent="0.2">
      <c r="A42" s="33"/>
      <c r="B42" s="33"/>
      <c r="C42" s="33"/>
      <c r="N42" s="33"/>
      <c r="O42" s="33"/>
      <c r="P42" s="33"/>
    </row>
    <row r="43" spans="1:16" x14ac:dyDescent="0.2">
      <c r="A43" s="33"/>
      <c r="B43" s="33"/>
      <c r="C43" s="33"/>
      <c r="N43" s="33"/>
      <c r="O43" s="33"/>
      <c r="P43" s="33"/>
    </row>
    <row r="44" spans="1:16" x14ac:dyDescent="0.2">
      <c r="A44" s="33"/>
      <c r="B44" s="33"/>
      <c r="C44" s="33"/>
      <c r="N44" s="33"/>
      <c r="O44" s="33"/>
      <c r="P44" s="33"/>
    </row>
    <row r="45" spans="1:16" x14ac:dyDescent="0.2">
      <c r="A45" s="33"/>
      <c r="B45" s="33"/>
      <c r="C45" s="33"/>
      <c r="N45" s="33"/>
      <c r="O45" s="33"/>
      <c r="P45" s="33"/>
    </row>
    <row r="46" spans="1:16" x14ac:dyDescent="0.2">
      <c r="A46" s="33"/>
      <c r="B46" s="33"/>
      <c r="C46" s="33"/>
      <c r="N46" s="33"/>
      <c r="O46" s="33"/>
      <c r="P46" s="33"/>
    </row>
    <row r="47" spans="1:16" x14ac:dyDescent="0.2">
      <c r="A47" s="33"/>
      <c r="B47" s="33"/>
      <c r="C47" s="33"/>
      <c r="N47" s="33"/>
      <c r="O47" s="33"/>
      <c r="P47" s="33"/>
    </row>
    <row r="48" spans="1:16" x14ac:dyDescent="0.2">
      <c r="A48" s="33"/>
      <c r="B48" s="33"/>
      <c r="C48" s="33"/>
      <c r="N48" s="33"/>
      <c r="O48" s="33"/>
      <c r="P48" s="33"/>
    </row>
    <row r="49" spans="1:16" x14ac:dyDescent="0.2">
      <c r="A49" s="33"/>
      <c r="B49" s="33"/>
      <c r="C49" s="33"/>
      <c r="N49" s="33"/>
      <c r="O49" s="33"/>
      <c r="P49" s="33"/>
    </row>
    <row r="50" spans="1:16" x14ac:dyDescent="0.2">
      <c r="A50" s="33"/>
      <c r="B50" s="33"/>
      <c r="C50" s="33"/>
      <c r="N50" s="33"/>
      <c r="O50" s="33"/>
      <c r="P50" s="33"/>
    </row>
    <row r="51" spans="1:16" x14ac:dyDescent="0.2">
      <c r="A51" s="33"/>
      <c r="B51" s="33"/>
      <c r="C51" s="33"/>
      <c r="N51" s="33"/>
      <c r="O51" s="33"/>
      <c r="P51" s="33"/>
    </row>
    <row r="52" spans="1:16" x14ac:dyDescent="0.2">
      <c r="A52" s="33"/>
      <c r="B52" s="33"/>
      <c r="C52" s="33"/>
      <c r="N52" s="33"/>
      <c r="O52" s="33"/>
      <c r="P52" s="33"/>
    </row>
    <row r="53" spans="1:16" x14ac:dyDescent="0.2">
      <c r="A53" s="33"/>
      <c r="B53" s="33"/>
      <c r="C53" s="33"/>
      <c r="N53" s="33"/>
      <c r="O53" s="33"/>
      <c r="P53" s="33"/>
    </row>
    <row r="54" spans="1:16" x14ac:dyDescent="0.2">
      <c r="A54" s="33"/>
      <c r="B54" s="33"/>
      <c r="C54" s="33"/>
      <c r="N54" s="33"/>
      <c r="O54" s="33"/>
      <c r="P54" s="33"/>
    </row>
    <row r="55" spans="1:16" x14ac:dyDescent="0.2">
      <c r="A55" s="33"/>
      <c r="B55" s="33"/>
      <c r="C55" s="33"/>
      <c r="N55" s="33"/>
      <c r="O55" s="33"/>
      <c r="P55" s="33"/>
    </row>
    <row r="56" spans="1:16" x14ac:dyDescent="0.2">
      <c r="A56" s="33"/>
      <c r="B56" s="33"/>
      <c r="C56" s="33"/>
      <c r="N56" s="33"/>
      <c r="O56" s="33"/>
      <c r="P56" s="33"/>
    </row>
    <row r="57" spans="1:16" x14ac:dyDescent="0.2">
      <c r="A57" s="33"/>
      <c r="B57" s="33"/>
      <c r="C57" s="33"/>
      <c r="N57" s="33"/>
      <c r="O57" s="33"/>
      <c r="P57" s="33"/>
    </row>
    <row r="58" spans="1:16" x14ac:dyDescent="0.2">
      <c r="A58" s="33"/>
      <c r="B58" s="33"/>
      <c r="C58" s="33"/>
      <c r="N58" s="33"/>
      <c r="O58" s="33"/>
      <c r="P58" s="33"/>
    </row>
    <row r="59" spans="1:16" x14ac:dyDescent="0.2">
      <c r="A59" s="33"/>
      <c r="B59" s="33"/>
      <c r="C59" s="33"/>
      <c r="N59" s="33"/>
      <c r="O59" s="33"/>
      <c r="P59" s="33"/>
    </row>
    <row r="60" spans="1:16" x14ac:dyDescent="0.2">
      <c r="A60" s="33"/>
      <c r="B60" s="33"/>
      <c r="C60" s="33"/>
      <c r="N60" s="33"/>
      <c r="O60" s="33"/>
      <c r="P60" s="33"/>
    </row>
    <row r="61" spans="1:16" x14ac:dyDescent="0.2">
      <c r="A61" s="33"/>
      <c r="B61" s="33"/>
      <c r="C61" s="33"/>
      <c r="N61" s="33"/>
      <c r="O61" s="33"/>
      <c r="P61" s="33"/>
    </row>
    <row r="62" spans="1:16" x14ac:dyDescent="0.2">
      <c r="A62" s="33"/>
      <c r="B62" s="33"/>
      <c r="C62" s="33"/>
      <c r="N62" s="33"/>
      <c r="O62" s="33"/>
      <c r="P62" s="33"/>
    </row>
    <row r="63" spans="1:16" x14ac:dyDescent="0.2">
      <c r="A63" s="33"/>
      <c r="B63" s="33"/>
      <c r="C63" s="33"/>
      <c r="N63" s="33"/>
      <c r="O63" s="33"/>
      <c r="P63" s="33"/>
    </row>
    <row r="64" spans="1:16" x14ac:dyDescent="0.2">
      <c r="A64" s="33"/>
      <c r="B64" s="33"/>
      <c r="C64" s="33"/>
      <c r="N64" s="33"/>
      <c r="O64" s="33"/>
      <c r="P64" s="33"/>
    </row>
    <row r="65" spans="1:16" x14ac:dyDescent="0.2">
      <c r="A65" s="33"/>
      <c r="B65" s="33"/>
      <c r="C65" s="33"/>
      <c r="N65" s="33"/>
      <c r="O65" s="33"/>
      <c r="P65" s="33"/>
    </row>
    <row r="66" spans="1:16" x14ac:dyDescent="0.2">
      <c r="A66" s="33"/>
      <c r="B66" s="33"/>
      <c r="C66" s="33"/>
      <c r="N66" s="33"/>
      <c r="O66" s="33"/>
      <c r="P66" s="33"/>
    </row>
    <row r="67" spans="1:16" x14ac:dyDescent="0.2">
      <c r="A67" s="33"/>
      <c r="B67" s="33"/>
      <c r="C67" s="33"/>
      <c r="N67" s="33"/>
      <c r="O67" s="33"/>
      <c r="P67" s="33"/>
    </row>
    <row r="68" spans="1:16" x14ac:dyDescent="0.2">
      <c r="A68" s="33"/>
      <c r="B68" s="33"/>
      <c r="C68" s="33"/>
      <c r="N68" s="33"/>
      <c r="O68" s="33"/>
      <c r="P68" s="33"/>
    </row>
    <row r="69" spans="1:16" x14ac:dyDescent="0.2">
      <c r="A69" s="33"/>
      <c r="B69" s="33"/>
      <c r="C69" s="33"/>
      <c r="N69" s="33"/>
      <c r="O69" s="33"/>
      <c r="P69" s="33"/>
    </row>
    <row r="70" spans="1:16" x14ac:dyDescent="0.2">
      <c r="A70" s="33"/>
      <c r="B70" s="33"/>
      <c r="C70" s="33"/>
      <c r="N70" s="33"/>
      <c r="O70" s="33"/>
      <c r="P70" s="33"/>
    </row>
    <row r="71" spans="1:16" x14ac:dyDescent="0.2">
      <c r="A71" s="33"/>
      <c r="B71" s="33"/>
      <c r="C71" s="33"/>
      <c r="N71" s="33"/>
      <c r="O71" s="33"/>
      <c r="P71" s="33"/>
    </row>
    <row r="72" spans="1:16" x14ac:dyDescent="0.2">
      <c r="A72" s="33"/>
      <c r="B72" s="33"/>
      <c r="C72" s="33"/>
      <c r="N72" s="33"/>
      <c r="O72" s="33"/>
      <c r="P72" s="33"/>
    </row>
    <row r="73" spans="1:16" x14ac:dyDescent="0.2">
      <c r="A73" s="33"/>
      <c r="B73" s="33"/>
      <c r="C73" s="33"/>
      <c r="N73" s="33"/>
      <c r="O73" s="33"/>
      <c r="P73" s="33"/>
    </row>
    <row r="74" spans="1:16" x14ac:dyDescent="0.2">
      <c r="A74" s="33"/>
      <c r="B74" s="33"/>
      <c r="C74" s="33"/>
      <c r="N74" s="33"/>
      <c r="O74" s="33"/>
      <c r="P74" s="33"/>
    </row>
    <row r="75" spans="1:16" x14ac:dyDescent="0.2">
      <c r="A75" s="33"/>
      <c r="B75" s="33"/>
      <c r="C75" s="33"/>
      <c r="N75" s="33"/>
      <c r="O75" s="33"/>
      <c r="P75" s="33"/>
    </row>
    <row r="76" spans="1:16" x14ac:dyDescent="0.2">
      <c r="A76" s="33"/>
      <c r="B76" s="33"/>
      <c r="C76" s="33"/>
      <c r="N76" s="33"/>
      <c r="O76" s="33"/>
      <c r="P76" s="33"/>
    </row>
    <row r="77" spans="1:16" x14ac:dyDescent="0.2">
      <c r="A77" s="33"/>
      <c r="B77" s="33"/>
      <c r="C77" s="33"/>
      <c r="N77" s="33"/>
      <c r="O77" s="33"/>
      <c r="P77" s="33"/>
    </row>
    <row r="78" spans="1:16" x14ac:dyDescent="0.2">
      <c r="A78" s="33"/>
      <c r="B78" s="33"/>
      <c r="C78" s="33"/>
      <c r="N78" s="33"/>
      <c r="O78" s="33"/>
      <c r="P78" s="33"/>
    </row>
    <row r="79" spans="1:16" x14ac:dyDescent="0.2">
      <c r="A79" s="33"/>
      <c r="B79" s="33"/>
      <c r="C79" s="33"/>
      <c r="N79" s="33"/>
      <c r="O79" s="33"/>
      <c r="P79" s="33"/>
    </row>
    <row r="80" spans="1:16" x14ac:dyDescent="0.2">
      <c r="A80" s="33"/>
      <c r="B80" s="33"/>
      <c r="C80" s="33"/>
      <c r="N80" s="33"/>
      <c r="O80" s="33"/>
      <c r="P80" s="33"/>
    </row>
    <row r="81" spans="1:16" x14ac:dyDescent="0.2">
      <c r="A81" s="33"/>
      <c r="B81" s="33"/>
      <c r="C81" s="33"/>
      <c r="N81" s="33"/>
      <c r="O81" s="33"/>
      <c r="P81" s="33"/>
    </row>
    <row r="82" spans="1:16" x14ac:dyDescent="0.2">
      <c r="A82" s="33"/>
      <c r="B82" s="33"/>
      <c r="C82" s="33"/>
      <c r="N82" s="33"/>
      <c r="O82" s="33"/>
      <c r="P82" s="33"/>
    </row>
    <row r="83" spans="1:16" x14ac:dyDescent="0.2">
      <c r="A83" s="33"/>
      <c r="B83" s="33"/>
      <c r="C83" s="33"/>
      <c r="N83" s="33"/>
      <c r="O83" s="33"/>
      <c r="P83" s="33"/>
    </row>
    <row r="84" spans="1:16" x14ac:dyDescent="0.2">
      <c r="A84" s="33"/>
      <c r="B84" s="33"/>
      <c r="C84" s="33"/>
      <c r="N84" s="33"/>
      <c r="O84" s="33"/>
      <c r="P84" s="33"/>
    </row>
    <row r="85" spans="1:16" x14ac:dyDescent="0.2">
      <c r="A85" s="33"/>
      <c r="B85" s="33"/>
      <c r="C85" s="33"/>
      <c r="N85" s="33"/>
      <c r="O85" s="33"/>
      <c r="P85" s="33"/>
    </row>
    <row r="86" spans="1:16" x14ac:dyDescent="0.2">
      <c r="A86" s="33"/>
      <c r="B86" s="33"/>
      <c r="C86" s="33"/>
      <c r="N86" s="33"/>
      <c r="O86" s="33"/>
      <c r="P86" s="33"/>
    </row>
    <row r="87" spans="1:16" x14ac:dyDescent="0.2">
      <c r="A87" s="33"/>
      <c r="B87" s="33"/>
      <c r="C87" s="33"/>
      <c r="N87" s="33"/>
      <c r="O87" s="33"/>
      <c r="P87" s="33"/>
    </row>
    <row r="88" spans="1:16" x14ac:dyDescent="0.2">
      <c r="A88" s="33"/>
      <c r="B88" s="33"/>
      <c r="C88" s="33"/>
      <c r="N88" s="33"/>
      <c r="O88" s="33"/>
      <c r="P88" s="33"/>
    </row>
    <row r="89" spans="1:16" x14ac:dyDescent="0.2">
      <c r="A89" s="33"/>
      <c r="B89" s="33"/>
      <c r="C89" s="33"/>
      <c r="N89" s="33"/>
      <c r="O89" s="33"/>
      <c r="P89" s="33"/>
    </row>
    <row r="90" spans="1:16" x14ac:dyDescent="0.2">
      <c r="A90" s="33"/>
      <c r="B90" s="33"/>
      <c r="C90" s="33"/>
      <c r="N90" s="33"/>
      <c r="O90" s="33"/>
      <c r="P90" s="33"/>
    </row>
    <row r="91" spans="1:16" x14ac:dyDescent="0.2">
      <c r="A91" s="33"/>
      <c r="B91" s="33"/>
      <c r="C91" s="33"/>
      <c r="N91" s="33"/>
      <c r="O91" s="33"/>
      <c r="P91" s="33"/>
    </row>
    <row r="92" spans="1:16" x14ac:dyDescent="0.2">
      <c r="A92" s="33"/>
      <c r="B92" s="33"/>
      <c r="C92" s="33"/>
      <c r="N92" s="33"/>
      <c r="O92" s="33"/>
      <c r="P92" s="33"/>
    </row>
    <row r="93" spans="1:16" x14ac:dyDescent="0.2">
      <c r="A93" s="33"/>
      <c r="B93" s="33"/>
      <c r="C93" s="33"/>
      <c r="N93" s="33"/>
      <c r="O93" s="33"/>
      <c r="P93" s="33"/>
    </row>
    <row r="94" spans="1:16" x14ac:dyDescent="0.2">
      <c r="A94" s="33"/>
      <c r="B94" s="33"/>
      <c r="C94" s="33"/>
      <c r="N94" s="33"/>
      <c r="O94" s="33"/>
      <c r="P94" s="33"/>
    </row>
    <row r="95" spans="1:16" x14ac:dyDescent="0.2">
      <c r="A95" s="33"/>
      <c r="B95" s="33"/>
      <c r="C95" s="33"/>
      <c r="N95" s="33"/>
      <c r="O95" s="33"/>
      <c r="P95" s="33"/>
    </row>
    <row r="96" spans="1:16" x14ac:dyDescent="0.2">
      <c r="A96" s="33"/>
      <c r="B96" s="33"/>
      <c r="C96" s="33"/>
      <c r="N96" s="33"/>
      <c r="O96" s="33"/>
      <c r="P96" s="33"/>
    </row>
    <row r="97" spans="1:16" x14ac:dyDescent="0.2">
      <c r="A97" s="33"/>
      <c r="B97" s="33"/>
      <c r="C97" s="33"/>
      <c r="N97" s="33"/>
      <c r="O97" s="33"/>
      <c r="P97" s="33"/>
    </row>
    <row r="98" spans="1:16" x14ac:dyDescent="0.2">
      <c r="A98" s="33"/>
      <c r="B98" s="33"/>
      <c r="C98" s="33"/>
      <c r="N98" s="33"/>
      <c r="O98" s="33"/>
      <c r="P98" s="33"/>
    </row>
    <row r="99" spans="1:16" x14ac:dyDescent="0.2">
      <c r="A99" s="33"/>
      <c r="B99" s="33"/>
      <c r="C99" s="33"/>
      <c r="N99" s="33"/>
      <c r="O99" s="33"/>
      <c r="P99" s="33"/>
    </row>
    <row r="100" spans="1:16" x14ac:dyDescent="0.2">
      <c r="A100" s="33"/>
      <c r="B100" s="33"/>
      <c r="C100" s="33"/>
      <c r="N100" s="33"/>
      <c r="O100" s="33"/>
      <c r="P100" s="33"/>
    </row>
    <row r="101" spans="1:16" x14ac:dyDescent="0.2">
      <c r="A101" s="33"/>
      <c r="B101" s="33"/>
      <c r="C101" s="33"/>
      <c r="N101" s="33"/>
      <c r="O101" s="33"/>
      <c r="P101" s="33"/>
    </row>
    <row r="102" spans="1:16" x14ac:dyDescent="0.2">
      <c r="A102" s="33"/>
      <c r="B102" s="33"/>
      <c r="C102" s="33"/>
      <c r="N102" s="33"/>
      <c r="O102" s="33"/>
      <c r="P102" s="33"/>
    </row>
    <row r="103" spans="1:16" x14ac:dyDescent="0.2">
      <c r="A103" s="33"/>
      <c r="B103" s="33"/>
      <c r="C103" s="33"/>
      <c r="N103" s="33"/>
      <c r="O103" s="33"/>
      <c r="P103" s="33"/>
    </row>
    <row r="104" spans="1:16" x14ac:dyDescent="0.2">
      <c r="A104" s="33"/>
      <c r="B104" s="33"/>
      <c r="C104" s="33"/>
      <c r="N104" s="33"/>
      <c r="O104" s="33"/>
      <c r="P104" s="33"/>
    </row>
    <row r="105" spans="1:16" x14ac:dyDescent="0.2">
      <c r="A105" s="33"/>
      <c r="B105" s="33"/>
      <c r="C105" s="33"/>
      <c r="N105" s="33"/>
      <c r="O105" s="33"/>
      <c r="P105" s="33"/>
    </row>
    <row r="106" spans="1:16" x14ac:dyDescent="0.2">
      <c r="A106" s="33"/>
      <c r="B106" s="33"/>
      <c r="C106" s="33"/>
      <c r="N106" s="33"/>
      <c r="O106" s="33"/>
      <c r="P106" s="33"/>
    </row>
    <row r="107" spans="1:16" x14ac:dyDescent="0.2">
      <c r="A107" s="33"/>
      <c r="B107" s="33"/>
      <c r="C107" s="33"/>
      <c r="N107" s="33"/>
      <c r="O107" s="33"/>
      <c r="P107" s="33"/>
    </row>
    <row r="108" spans="1:16" x14ac:dyDescent="0.2">
      <c r="A108" s="33"/>
      <c r="B108" s="33"/>
      <c r="C108" s="33"/>
      <c r="N108" s="33"/>
      <c r="O108" s="33"/>
      <c r="P108" s="33"/>
    </row>
    <row r="109" spans="1:16" x14ac:dyDescent="0.2">
      <c r="A109" s="33"/>
      <c r="B109" s="33"/>
      <c r="C109" s="33"/>
      <c r="N109" s="33"/>
      <c r="O109" s="33"/>
      <c r="P109" s="33"/>
    </row>
    <row r="110" spans="1:16" x14ac:dyDescent="0.2">
      <c r="A110" s="33"/>
      <c r="B110" s="33"/>
      <c r="C110" s="33"/>
      <c r="N110" s="33"/>
      <c r="O110" s="33"/>
      <c r="P110" s="33"/>
    </row>
    <row r="111" spans="1:16" x14ac:dyDescent="0.2">
      <c r="A111" s="33"/>
      <c r="B111" s="33"/>
      <c r="C111" s="33"/>
      <c r="N111" s="33"/>
      <c r="O111" s="33"/>
      <c r="P111" s="33"/>
    </row>
    <row r="112" spans="1:16" x14ac:dyDescent="0.2">
      <c r="A112" s="33"/>
      <c r="B112" s="33"/>
      <c r="C112" s="33"/>
      <c r="N112" s="33"/>
      <c r="O112" s="33"/>
      <c r="P112" s="33"/>
    </row>
    <row r="113" spans="1:16" x14ac:dyDescent="0.2">
      <c r="A113" s="33"/>
      <c r="B113" s="33"/>
      <c r="C113" s="33"/>
      <c r="N113" s="33"/>
      <c r="O113" s="33"/>
      <c r="P113" s="33"/>
    </row>
    <row r="114" spans="1:16" x14ac:dyDescent="0.2">
      <c r="A114" s="33"/>
      <c r="B114" s="33"/>
      <c r="C114" s="33"/>
      <c r="N114" s="33"/>
      <c r="O114" s="33"/>
      <c r="P114" s="33"/>
    </row>
    <row r="115" spans="1:16" x14ac:dyDescent="0.2">
      <c r="A115" s="33"/>
      <c r="B115" s="33"/>
      <c r="C115" s="33"/>
      <c r="N115" s="33"/>
      <c r="O115" s="33"/>
      <c r="P115" s="33"/>
    </row>
    <row r="116" spans="1:16" x14ac:dyDescent="0.2">
      <c r="A116" s="33"/>
      <c r="B116" s="33"/>
      <c r="C116" s="33"/>
      <c r="N116" s="33"/>
      <c r="O116" s="33"/>
      <c r="P116" s="33"/>
    </row>
    <row r="117" spans="1:16" x14ac:dyDescent="0.2">
      <c r="A117" s="33"/>
      <c r="B117" s="33"/>
      <c r="C117" s="33"/>
      <c r="N117" s="33"/>
      <c r="O117" s="33"/>
      <c r="P117" s="33"/>
    </row>
    <row r="118" spans="1:16" x14ac:dyDescent="0.2">
      <c r="A118" s="33"/>
      <c r="B118" s="33"/>
      <c r="C118" s="33"/>
      <c r="N118" s="33"/>
      <c r="O118" s="33"/>
      <c r="P118" s="33"/>
    </row>
    <row r="119" spans="1:16" x14ac:dyDescent="0.2">
      <c r="A119" s="33"/>
      <c r="B119" s="33"/>
      <c r="C119" s="33"/>
      <c r="N119" s="33"/>
      <c r="O119" s="33"/>
      <c r="P119" s="33"/>
    </row>
    <row r="120" spans="1:16" x14ac:dyDescent="0.2">
      <c r="A120" s="33"/>
      <c r="B120" s="33"/>
      <c r="C120" s="33"/>
      <c r="N120" s="33"/>
      <c r="O120" s="33"/>
      <c r="P120" s="33"/>
    </row>
    <row r="121" spans="1:16" x14ac:dyDescent="0.2">
      <c r="A121" s="33"/>
      <c r="B121" s="33"/>
      <c r="C121" s="33"/>
      <c r="N121" s="33"/>
      <c r="O121" s="33"/>
      <c r="P121" s="33"/>
    </row>
    <row r="122" spans="1:16" x14ac:dyDescent="0.2">
      <c r="A122" s="33"/>
      <c r="B122" s="33"/>
      <c r="C122" s="33"/>
      <c r="N122" s="33"/>
      <c r="O122" s="33"/>
      <c r="P122" s="33"/>
    </row>
    <row r="123" spans="1:16" x14ac:dyDescent="0.2">
      <c r="A123" s="33"/>
      <c r="B123" s="33"/>
      <c r="C123" s="33"/>
      <c r="N123" s="33"/>
      <c r="O123" s="33"/>
      <c r="P123" s="33"/>
    </row>
    <row r="124" spans="1:16" x14ac:dyDescent="0.2">
      <c r="A124" s="33"/>
      <c r="B124" s="33"/>
      <c r="C124" s="33"/>
      <c r="N124" s="33"/>
      <c r="O124" s="33"/>
      <c r="P124" s="33"/>
    </row>
    <row r="125" spans="1:16" x14ac:dyDescent="0.2">
      <c r="A125" s="33"/>
      <c r="B125" s="33"/>
      <c r="C125" s="33"/>
      <c r="N125" s="33"/>
      <c r="O125" s="33"/>
      <c r="P125" s="33"/>
    </row>
    <row r="126" spans="1:16" x14ac:dyDescent="0.2">
      <c r="A126" s="33"/>
      <c r="B126" s="33"/>
      <c r="C126" s="33"/>
      <c r="N126" s="33"/>
      <c r="O126" s="33"/>
      <c r="P126" s="33"/>
    </row>
    <row r="127" spans="1:16" x14ac:dyDescent="0.2">
      <c r="A127" s="33"/>
      <c r="B127" s="33"/>
      <c r="C127" s="33"/>
      <c r="N127" s="33"/>
      <c r="O127" s="33"/>
      <c r="P127" s="33"/>
    </row>
    <row r="128" spans="1:16" x14ac:dyDescent="0.2">
      <c r="A128" s="33"/>
      <c r="B128" s="33"/>
      <c r="C128" s="33"/>
      <c r="N128" s="33"/>
      <c r="O128" s="33"/>
      <c r="P128" s="33"/>
    </row>
    <row r="129" spans="1:16" x14ac:dyDescent="0.2">
      <c r="A129" s="33"/>
      <c r="B129" s="33"/>
      <c r="C129" s="33"/>
      <c r="N129" s="33"/>
      <c r="O129" s="33"/>
      <c r="P129" s="33"/>
    </row>
    <row r="130" spans="1:16" x14ac:dyDescent="0.2">
      <c r="A130" s="33"/>
      <c r="B130" s="33"/>
      <c r="C130" s="33"/>
      <c r="N130" s="33"/>
      <c r="O130" s="33"/>
      <c r="P130" s="33"/>
    </row>
    <row r="131" spans="1:16" x14ac:dyDescent="0.2">
      <c r="A131" s="33"/>
      <c r="B131" s="33"/>
      <c r="C131" s="33"/>
      <c r="N131" s="32"/>
      <c r="O131" s="32"/>
      <c r="P131" s="32"/>
    </row>
    <row r="132" spans="1:16" x14ac:dyDescent="0.2">
      <c r="A132" s="33"/>
      <c r="B132" s="33"/>
      <c r="C132" s="33"/>
      <c r="N132" s="32"/>
      <c r="O132" s="32"/>
      <c r="P132" s="32"/>
    </row>
    <row r="133" spans="1:16" x14ac:dyDescent="0.2">
      <c r="A133" s="33"/>
      <c r="B133" s="33"/>
      <c r="C133" s="33"/>
      <c r="N133" s="32"/>
      <c r="O133" s="32"/>
      <c r="P133" s="32"/>
    </row>
    <row r="134" spans="1:16" x14ac:dyDescent="0.2">
      <c r="A134" s="33"/>
      <c r="B134" s="33"/>
      <c r="C134" s="33"/>
      <c r="N134" s="32"/>
      <c r="O134" s="32"/>
      <c r="P134" s="32"/>
    </row>
    <row r="135" spans="1:16" x14ac:dyDescent="0.2">
      <c r="A135" s="33"/>
      <c r="B135" s="33"/>
      <c r="C135" s="33"/>
      <c r="N135" s="32"/>
      <c r="O135" s="32"/>
      <c r="P135" s="32"/>
    </row>
    <row r="136" spans="1:16" x14ac:dyDescent="0.2">
      <c r="A136" s="33"/>
      <c r="B136" s="33"/>
      <c r="C136" s="33"/>
      <c r="N136" s="32"/>
      <c r="O136" s="32"/>
      <c r="P136" s="32"/>
    </row>
    <row r="137" spans="1:16" x14ac:dyDescent="0.2">
      <c r="A137" s="33"/>
      <c r="B137" s="33"/>
      <c r="C137" s="33"/>
      <c r="N137" s="32"/>
      <c r="O137" s="32"/>
      <c r="P137" s="32"/>
    </row>
    <row r="138" spans="1:16" x14ac:dyDescent="0.2">
      <c r="A138" s="33"/>
      <c r="B138" s="33"/>
      <c r="C138" s="33"/>
      <c r="N138" s="32"/>
      <c r="O138" s="32"/>
      <c r="P138" s="32"/>
    </row>
    <row r="139" spans="1:16" x14ac:dyDescent="0.2">
      <c r="A139" s="33"/>
      <c r="B139" s="33"/>
      <c r="C139" s="33"/>
      <c r="N139" s="32"/>
      <c r="O139" s="32"/>
      <c r="P139" s="32"/>
    </row>
    <row r="140" spans="1:16" x14ac:dyDescent="0.2">
      <c r="A140" s="33"/>
      <c r="B140" s="33"/>
      <c r="C140" s="33"/>
      <c r="N140" s="32"/>
      <c r="O140" s="32"/>
      <c r="P140" s="32"/>
    </row>
    <row r="141" spans="1:16" x14ac:dyDescent="0.2">
      <c r="A141" s="33"/>
      <c r="B141" s="33"/>
      <c r="C141" s="33"/>
      <c r="N141" s="32"/>
      <c r="O141" s="32"/>
      <c r="P141" s="32"/>
    </row>
    <row r="142" spans="1:16" x14ac:dyDescent="0.2">
      <c r="A142" s="33"/>
      <c r="B142" s="33"/>
      <c r="C142" s="33"/>
      <c r="N142" s="32"/>
      <c r="O142" s="32"/>
      <c r="P142" s="32"/>
    </row>
    <row r="143" spans="1:16" x14ac:dyDescent="0.2">
      <c r="A143" s="33"/>
      <c r="B143" s="33"/>
      <c r="C143" s="33"/>
      <c r="N143" s="32"/>
      <c r="O143" s="32"/>
      <c r="P143" s="32"/>
    </row>
    <row r="144" spans="1:16" x14ac:dyDescent="0.2">
      <c r="A144" s="33"/>
      <c r="B144" s="33"/>
      <c r="C144" s="33"/>
      <c r="N144" s="32"/>
      <c r="O144" s="32"/>
      <c r="P144" s="32"/>
    </row>
    <row r="145" spans="1:16" x14ac:dyDescent="0.2">
      <c r="A145" s="33"/>
      <c r="B145" s="33"/>
      <c r="C145" s="33"/>
      <c r="N145" s="32"/>
      <c r="O145" s="32"/>
      <c r="P145" s="32"/>
    </row>
    <row r="146" spans="1:16" x14ac:dyDescent="0.2">
      <c r="A146" s="33"/>
      <c r="B146" s="33"/>
      <c r="C146" s="33"/>
      <c r="N146" s="32"/>
      <c r="O146" s="32"/>
      <c r="P146" s="32"/>
    </row>
    <row r="147" spans="1:16" x14ac:dyDescent="0.2">
      <c r="A147" s="33"/>
      <c r="B147" s="33"/>
      <c r="C147" s="33"/>
      <c r="N147" s="32"/>
      <c r="O147" s="32"/>
      <c r="P147" s="32"/>
    </row>
    <row r="148" spans="1:16" x14ac:dyDescent="0.2">
      <c r="A148" s="33"/>
      <c r="B148" s="33"/>
      <c r="C148" s="33"/>
      <c r="N148" s="32"/>
      <c r="O148" s="32"/>
      <c r="P148" s="32"/>
    </row>
    <row r="149" spans="1:16" x14ac:dyDescent="0.2">
      <c r="A149" s="33"/>
      <c r="B149" s="33"/>
      <c r="C149" s="33"/>
      <c r="N149" s="32"/>
      <c r="O149" s="32"/>
      <c r="P149" s="32"/>
    </row>
    <row r="150" spans="1:16" x14ac:dyDescent="0.2">
      <c r="A150" s="33"/>
      <c r="B150" s="33"/>
      <c r="C150" s="33"/>
      <c r="N150" s="32"/>
      <c r="O150" s="32"/>
      <c r="P150" s="32"/>
    </row>
    <row r="151" spans="1:16" x14ac:dyDescent="0.2">
      <c r="A151" s="33"/>
      <c r="B151" s="33"/>
      <c r="C151" s="33"/>
      <c r="N151" s="32"/>
      <c r="O151" s="32"/>
      <c r="P151" s="32"/>
    </row>
    <row r="152" spans="1:16" x14ac:dyDescent="0.2">
      <c r="A152" s="33"/>
      <c r="B152" s="33"/>
      <c r="C152" s="33"/>
      <c r="N152" s="32"/>
      <c r="O152" s="32"/>
      <c r="P152" s="32"/>
    </row>
    <row r="153" spans="1:16" x14ac:dyDescent="0.2">
      <c r="A153" s="33"/>
      <c r="B153" s="33"/>
      <c r="C153" s="33"/>
      <c r="N153" s="32"/>
      <c r="O153" s="32"/>
      <c r="P153" s="32"/>
    </row>
    <row r="154" spans="1:16" x14ac:dyDescent="0.2">
      <c r="A154" s="33"/>
      <c r="B154" s="33"/>
      <c r="C154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Wingwall EL</vt:lpstr>
      <vt:lpstr>ORD EXPORT</vt:lpstr>
      <vt:lpstr>'Wingwall EL'!Print_Area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Khail, Abdul</dc:creator>
  <cp:lastModifiedBy>Ibrahim Khail, Abdul</cp:lastModifiedBy>
  <dcterms:created xsi:type="dcterms:W3CDTF">2025-01-07T17:07:08Z</dcterms:created>
  <dcterms:modified xsi:type="dcterms:W3CDTF">2025-01-17T13:45:41Z</dcterms:modified>
</cp:coreProperties>
</file>